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admin-dns\Общая\Яшкина Н.Н\МУНИЦИПАЛЬНЫЕ ПРОГРАММЫ 2024 ГОД\ДУМА МАЙ\МП Обеспечение эф.ууправления в ММО(Дума март) постановление № 100 от 03.04.2024\"/>
    </mc:Choice>
  </mc:AlternateContent>
  <xr:revisionPtr revIDLastSave="0" documentId="13_ncr:1_{731BE879-0517-48F6-9D3D-9D47B3592ED5}" xr6:coauthVersionLast="45" xr6:coauthVersionMax="45" xr10:uidLastSave="{00000000-0000-0000-0000-000000000000}"/>
  <bookViews>
    <workbookView xWindow="-120" yWindow="-120" windowWidth="29040" windowHeight="15840" firstSheet="1" activeTab="5" xr2:uid="{00000000-000D-0000-FFFF-FFFF00000000}"/>
  </bookViews>
  <sheets>
    <sheet name="Ресурсное обеспечение" sheetId="1" r:id="rId1"/>
    <sheet name="Прогнозная оценка" sheetId="3" r:id="rId2"/>
    <sheet name="Ресурсное Подпрограмма 1" sheetId="4" r:id="rId3"/>
    <sheet name="Ресурсное Подпрограмма 2" sheetId="5" r:id="rId4"/>
    <sheet name="Прогнозная подпрограмма 1 " sheetId="6" r:id="rId5"/>
    <sheet name="Прогнозная подпрограмма 2" sheetId="7" r:id="rId6"/>
  </sheets>
  <definedNames>
    <definedName name="_xlnm.Print_Area" localSheetId="1">'Прогнозная оценка'!$A$1:$R$263</definedName>
    <definedName name="_xlnm.Print_Area" localSheetId="4">'Прогнозная подпрограмма 1 '!$A$1:$Q$165</definedName>
    <definedName name="_xlnm.Print_Area" localSheetId="5">'Прогнозная подпрограмма 2'!$A$1:$Q$263</definedName>
    <definedName name="_xlnm.Print_Area" localSheetId="0">'Ресурсное обеспечение'!$B$1:$S$148</definedName>
    <definedName name="_xlnm.Print_Area" localSheetId="2">'Ресурсное Подпрограмма 1'!$A$1:$S$104</definedName>
    <definedName name="_xlnm.Print_Area" localSheetId="3">'Ресурсное Подпрограмма 2'!$A$1:$S$147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05" i="3" l="1"/>
  <c r="O105" i="3" l="1"/>
  <c r="P83" i="6" l="1"/>
  <c r="O83" i="6"/>
  <c r="N65" i="6"/>
  <c r="O65" i="6"/>
  <c r="P65" i="6"/>
  <c r="Q47" i="4"/>
  <c r="P47" i="4"/>
  <c r="Q83" i="3"/>
  <c r="P83" i="3"/>
  <c r="Q47" i="1"/>
  <c r="P47" i="1"/>
  <c r="Q105" i="3"/>
  <c r="M105" i="6" l="1"/>
  <c r="N199" i="7" l="1"/>
  <c r="N197" i="7" s="1"/>
  <c r="O199" i="7"/>
  <c r="P199" i="7"/>
  <c r="O130" i="5"/>
  <c r="P130" i="5"/>
  <c r="Q130" i="5"/>
  <c r="O128" i="1" l="1"/>
  <c r="N105" i="3" l="1"/>
  <c r="N39" i="1"/>
  <c r="Q150" i="7" l="1"/>
  <c r="Q153" i="7"/>
  <c r="Q155" i="7"/>
  <c r="Q158" i="7"/>
  <c r="Q160" i="7"/>
  <c r="Q163" i="7"/>
  <c r="Q165" i="7"/>
  <c r="Q166" i="7"/>
  <c r="Q168" i="7"/>
  <c r="Q170" i="7"/>
  <c r="Q171" i="7"/>
  <c r="Q173" i="7"/>
  <c r="Q175" i="7"/>
  <c r="Q176" i="7"/>
  <c r="Q177" i="7"/>
  <c r="Q178" i="7"/>
  <c r="Q180" i="7"/>
  <c r="Q181" i="7"/>
  <c r="Q182" i="7"/>
  <c r="Q183" i="7"/>
  <c r="Q185" i="7"/>
  <c r="Q186" i="7"/>
  <c r="Q188" i="7"/>
  <c r="Q190" i="7"/>
  <c r="Q193" i="7"/>
  <c r="Q195" i="7"/>
  <c r="Q198" i="7"/>
  <c r="Q200" i="7"/>
  <c r="Q201" i="7"/>
  <c r="Q202" i="7"/>
  <c r="Q203" i="7"/>
  <c r="Q205" i="7"/>
  <c r="Q206" i="7"/>
  <c r="Q207" i="7"/>
  <c r="Q208" i="7"/>
  <c r="Q210" i="7"/>
  <c r="Q211" i="7"/>
  <c r="Q212" i="7"/>
  <c r="Q213" i="7"/>
  <c r="Q215" i="7"/>
  <c r="Q216" i="7"/>
  <c r="Q217" i="7"/>
  <c r="Q218" i="7"/>
  <c r="Q220" i="7"/>
  <c r="Q221" i="7"/>
  <c r="Q222" i="7"/>
  <c r="Q223" i="7"/>
  <c r="Q225" i="7"/>
  <c r="Q226" i="7"/>
  <c r="Q228" i="7"/>
  <c r="Q230" i="7"/>
  <c r="Q231" i="7"/>
  <c r="Q233" i="7"/>
  <c r="Q235" i="7"/>
  <c r="Q236" i="7"/>
  <c r="Q238" i="7"/>
  <c r="Q240" i="7"/>
  <c r="Q241" i="7"/>
  <c r="Q242" i="7"/>
  <c r="Q243" i="7"/>
  <c r="Q245" i="7"/>
  <c r="Q246" i="7"/>
  <c r="Q248" i="7"/>
  <c r="Q250" i="7"/>
  <c r="Q251" i="7"/>
  <c r="Q253" i="7"/>
  <c r="Q255" i="7"/>
  <c r="Q256" i="7"/>
  <c r="Q258" i="7"/>
  <c r="Q260" i="7"/>
  <c r="Q261" i="7"/>
  <c r="Q262" i="7"/>
  <c r="Q263" i="7"/>
  <c r="R129" i="1"/>
  <c r="N128" i="1"/>
  <c r="R155" i="3"/>
  <c r="R9" i="3"/>
  <c r="R12" i="3"/>
  <c r="R14" i="3"/>
  <c r="R17" i="3"/>
  <c r="R19" i="3"/>
  <c r="R22" i="3"/>
  <c r="R24" i="3"/>
  <c r="R27" i="3"/>
  <c r="R29" i="3"/>
  <c r="R30" i="3"/>
  <c r="R32" i="3"/>
  <c r="R34" i="3"/>
  <c r="R35" i="3"/>
  <c r="R37" i="3"/>
  <c r="R39" i="3"/>
  <c r="R40" i="3"/>
  <c r="R42" i="3"/>
  <c r="R44" i="3"/>
  <c r="R45" i="3"/>
  <c r="R47" i="3"/>
  <c r="R49" i="3"/>
  <c r="R50" i="3"/>
  <c r="R52" i="3"/>
  <c r="R54" i="3"/>
  <c r="R55" i="3"/>
  <c r="R56" i="3"/>
  <c r="R57" i="3"/>
  <c r="R58" i="3"/>
  <c r="R59" i="3"/>
  <c r="R61" i="3"/>
  <c r="R62" i="3"/>
  <c r="R63" i="3"/>
  <c r="R64" i="3"/>
  <c r="R66" i="3"/>
  <c r="R67" i="3"/>
  <c r="R68" i="3"/>
  <c r="R69" i="3"/>
  <c r="R71" i="3"/>
  <c r="R72" i="3"/>
  <c r="R74" i="3"/>
  <c r="R76" i="3"/>
  <c r="R77" i="3"/>
  <c r="R79" i="3"/>
  <c r="R81" i="3"/>
  <c r="R82" i="3"/>
  <c r="R83" i="3"/>
  <c r="R84" i="3"/>
  <c r="R86" i="3"/>
  <c r="R87" i="3"/>
  <c r="R88" i="3"/>
  <c r="R89" i="3"/>
  <c r="R91" i="3"/>
  <c r="R92" i="3"/>
  <c r="R93" i="3"/>
  <c r="R94" i="3"/>
  <c r="R96" i="3"/>
  <c r="R97" i="3"/>
  <c r="R98" i="3"/>
  <c r="R99" i="3"/>
  <c r="R101" i="3"/>
  <c r="R102" i="3"/>
  <c r="R103" i="3"/>
  <c r="R104" i="3"/>
  <c r="R106" i="3"/>
  <c r="R107" i="3"/>
  <c r="R108" i="3"/>
  <c r="R109" i="3"/>
  <c r="R111" i="3"/>
  <c r="R112" i="3"/>
  <c r="R113" i="3"/>
  <c r="R114" i="3"/>
  <c r="R116" i="3"/>
  <c r="R117" i="3"/>
  <c r="R118" i="3"/>
  <c r="R119" i="3"/>
  <c r="R121" i="3"/>
  <c r="R122" i="3"/>
  <c r="R123" i="3"/>
  <c r="R124" i="3"/>
  <c r="R126" i="3"/>
  <c r="R127" i="3"/>
  <c r="R128" i="3"/>
  <c r="R129" i="3"/>
  <c r="R131" i="3"/>
  <c r="R132" i="3"/>
  <c r="R133" i="3"/>
  <c r="R134" i="3"/>
  <c r="R135" i="3"/>
  <c r="R136" i="3"/>
  <c r="R137" i="3"/>
  <c r="R138" i="3"/>
  <c r="R139" i="3"/>
  <c r="R140" i="3"/>
  <c r="R141" i="3"/>
  <c r="R143" i="3"/>
  <c r="R144" i="3"/>
  <c r="R145" i="3"/>
  <c r="R146" i="3"/>
  <c r="R147" i="3"/>
  <c r="R148" i="3"/>
  <c r="R149" i="3"/>
  <c r="R150" i="3"/>
  <c r="R151" i="3"/>
  <c r="R152" i="3"/>
  <c r="R153" i="3"/>
  <c r="R158" i="3"/>
  <c r="R160" i="3"/>
  <c r="R163" i="3"/>
  <c r="R165" i="3"/>
  <c r="R168" i="3"/>
  <c r="R170" i="3"/>
  <c r="R171" i="3"/>
  <c r="R173" i="3"/>
  <c r="R175" i="3"/>
  <c r="R176" i="3"/>
  <c r="R178" i="3"/>
  <c r="R180" i="3"/>
  <c r="R181" i="3"/>
  <c r="R182" i="3"/>
  <c r="R183" i="3"/>
  <c r="R185" i="3"/>
  <c r="R186" i="3"/>
  <c r="R187" i="3"/>
  <c r="R188" i="3"/>
  <c r="R190" i="3"/>
  <c r="R193" i="3"/>
  <c r="R195" i="3"/>
  <c r="R198" i="3"/>
  <c r="R200" i="3"/>
  <c r="R203" i="3"/>
  <c r="R205" i="3"/>
  <c r="R206" i="3"/>
  <c r="R207" i="3"/>
  <c r="R208" i="3"/>
  <c r="R210" i="3"/>
  <c r="R211" i="3"/>
  <c r="R212" i="3"/>
  <c r="R213" i="3"/>
  <c r="R220" i="3"/>
  <c r="R221" i="3"/>
  <c r="R222" i="3"/>
  <c r="R223" i="3"/>
  <c r="R225" i="3"/>
  <c r="R226" i="3"/>
  <c r="R228" i="3"/>
  <c r="R230" i="3"/>
  <c r="R231" i="3"/>
  <c r="R233" i="3"/>
  <c r="R235" i="3"/>
  <c r="R236" i="3"/>
  <c r="R238" i="3"/>
  <c r="R240" i="3"/>
  <c r="R241" i="3"/>
  <c r="R242" i="3"/>
  <c r="R243" i="3"/>
  <c r="R245" i="3"/>
  <c r="R246" i="3"/>
  <c r="R248" i="3"/>
  <c r="R250" i="3"/>
  <c r="R251" i="3"/>
  <c r="R253" i="3"/>
  <c r="R255" i="3"/>
  <c r="R256" i="3"/>
  <c r="R258" i="3"/>
  <c r="R260" i="3"/>
  <c r="R261" i="3"/>
  <c r="R262" i="3"/>
  <c r="R263" i="3"/>
  <c r="M197" i="7"/>
  <c r="M194" i="7" s="1"/>
  <c r="M192" i="7" s="1"/>
  <c r="N130" i="5"/>
  <c r="R131" i="5"/>
  <c r="M199" i="7"/>
  <c r="Q199" i="7" s="1"/>
  <c r="M189" i="7" l="1"/>
  <c r="K46" i="6"/>
  <c r="P39" i="1" l="1"/>
  <c r="Q39" i="1"/>
  <c r="P161" i="7" l="1"/>
  <c r="P156" i="7" s="1"/>
  <c r="P174" i="7"/>
  <c r="P179" i="7"/>
  <c r="P196" i="7"/>
  <c r="P191" i="7" s="1"/>
  <c r="P197" i="7"/>
  <c r="P192" i="7" s="1"/>
  <c r="P187" i="7" s="1"/>
  <c r="P204" i="7"/>
  <c r="P209" i="7"/>
  <c r="P237" i="7"/>
  <c r="P232" i="7" s="1"/>
  <c r="P239" i="7"/>
  <c r="P257" i="7"/>
  <c r="P254" i="7" s="1"/>
  <c r="P259" i="7"/>
  <c r="M60" i="6"/>
  <c r="N60" i="6"/>
  <c r="O60" i="6"/>
  <c r="P60" i="6"/>
  <c r="L60" i="6"/>
  <c r="Q56" i="6"/>
  <c r="Q57" i="6"/>
  <c r="Q58" i="6"/>
  <c r="Q63" i="6"/>
  <c r="Q68" i="6"/>
  <c r="Q83" i="6"/>
  <c r="Q88" i="6"/>
  <c r="Q93" i="6"/>
  <c r="Q98" i="6"/>
  <c r="Q101" i="6"/>
  <c r="Q102" i="6"/>
  <c r="Q103" i="6"/>
  <c r="Q104" i="6"/>
  <c r="Q108" i="6"/>
  <c r="Q113" i="6"/>
  <c r="Q118" i="6"/>
  <c r="Q123" i="6"/>
  <c r="Q128" i="6"/>
  <c r="Q131" i="6"/>
  <c r="Q132" i="6"/>
  <c r="Q133" i="6"/>
  <c r="Q134" i="6"/>
  <c r="Q135" i="6"/>
  <c r="Q136" i="6"/>
  <c r="Q137" i="6"/>
  <c r="Q140" i="6"/>
  <c r="Q145" i="6"/>
  <c r="Q146" i="6"/>
  <c r="Q147" i="6"/>
  <c r="Q148" i="6"/>
  <c r="Q149" i="6"/>
  <c r="Q150" i="6"/>
  <c r="Q151" i="6"/>
  <c r="Q152" i="6"/>
  <c r="Q155" i="6"/>
  <c r="Q158" i="6"/>
  <c r="Q160" i="6"/>
  <c r="Q163" i="6"/>
  <c r="Q165" i="6"/>
  <c r="Q168" i="6"/>
  <c r="Q170" i="6"/>
  <c r="Q171" i="6"/>
  <c r="Q173" i="6"/>
  <c r="Q175" i="6"/>
  <c r="Q176" i="6"/>
  <c r="Q178" i="6"/>
  <c r="Q180" i="6"/>
  <c r="Q181" i="6"/>
  <c r="Q182" i="6"/>
  <c r="Q183" i="6"/>
  <c r="Q185" i="6"/>
  <c r="Q186" i="6"/>
  <c r="Q187" i="6"/>
  <c r="Q188" i="6"/>
  <c r="Q190" i="6"/>
  <c r="Q193" i="6"/>
  <c r="Q195" i="6"/>
  <c r="Q198" i="6"/>
  <c r="Q200" i="6"/>
  <c r="Q203" i="6"/>
  <c r="Q205" i="6"/>
  <c r="Q206" i="6"/>
  <c r="Q207" i="6"/>
  <c r="Q208" i="6"/>
  <c r="Q210" i="6"/>
  <c r="Q211" i="6"/>
  <c r="Q212" i="6"/>
  <c r="Q213" i="6"/>
  <c r="Q215" i="6"/>
  <c r="Q216" i="6"/>
  <c r="Q217" i="6"/>
  <c r="Q218" i="6"/>
  <c r="Q220" i="6"/>
  <c r="Q221" i="6"/>
  <c r="Q222" i="6"/>
  <c r="Q223" i="6"/>
  <c r="Q225" i="6"/>
  <c r="Q226" i="6"/>
  <c r="Q228" i="6"/>
  <c r="Q230" i="6"/>
  <c r="Q231" i="6"/>
  <c r="Q233" i="6"/>
  <c r="Q235" i="6"/>
  <c r="Q236" i="6"/>
  <c r="Q238" i="6"/>
  <c r="Q240" i="6"/>
  <c r="Q241" i="6"/>
  <c r="Q242" i="6"/>
  <c r="Q243" i="6"/>
  <c r="Q245" i="6"/>
  <c r="Q246" i="6"/>
  <c r="Q248" i="6"/>
  <c r="Q250" i="6"/>
  <c r="Q251" i="6"/>
  <c r="Q253" i="6"/>
  <c r="Q255" i="6"/>
  <c r="Q256" i="6"/>
  <c r="Q258" i="6"/>
  <c r="Q260" i="6"/>
  <c r="Q261" i="6"/>
  <c r="Q262" i="6"/>
  <c r="Q263" i="6"/>
  <c r="P46" i="6"/>
  <c r="P43" i="6" s="1"/>
  <c r="P53" i="6"/>
  <c r="P80" i="6"/>
  <c r="P85" i="6"/>
  <c r="P90" i="6"/>
  <c r="P95" i="6"/>
  <c r="P100" i="6"/>
  <c r="P105" i="6"/>
  <c r="P110" i="6"/>
  <c r="P115" i="6"/>
  <c r="P120" i="6"/>
  <c r="P125" i="6"/>
  <c r="P130" i="6"/>
  <c r="P142" i="6"/>
  <c r="R124" i="5"/>
  <c r="R125" i="5"/>
  <c r="R132" i="5"/>
  <c r="R133" i="5"/>
  <c r="R134" i="5"/>
  <c r="R135" i="5"/>
  <c r="R141" i="5"/>
  <c r="R147" i="5"/>
  <c r="Q120" i="5"/>
  <c r="Q121" i="5" s="1"/>
  <c r="Q122" i="5" s="1"/>
  <c r="Q123" i="5" s="1"/>
  <c r="Q126" i="5"/>
  <c r="Q127" i="5" s="1"/>
  <c r="Q128" i="5" s="1"/>
  <c r="Q129" i="5" s="1"/>
  <c r="Q140" i="5"/>
  <c r="Q136" i="5" s="1"/>
  <c r="Q137" i="5" s="1"/>
  <c r="Q138" i="5" s="1"/>
  <c r="Q139" i="5" s="1"/>
  <c r="Q146" i="5"/>
  <c r="Q142" i="5" s="1"/>
  <c r="Q143" i="5" s="1"/>
  <c r="Q144" i="5" s="1"/>
  <c r="Q145" i="5" s="1"/>
  <c r="R16" i="4"/>
  <c r="R17" i="4"/>
  <c r="R19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40" i="4"/>
  <c r="R41" i="4"/>
  <c r="R42" i="4"/>
  <c r="R43" i="4"/>
  <c r="R47" i="4"/>
  <c r="R48" i="4"/>
  <c r="R49" i="4"/>
  <c r="R50" i="4"/>
  <c r="R51" i="4"/>
  <c r="R52" i="4"/>
  <c r="R53" i="4"/>
  <c r="R54" i="4"/>
  <c r="R55" i="4"/>
  <c r="R56" i="4"/>
  <c r="R57" i="4"/>
  <c r="R58" i="4"/>
  <c r="R59" i="4"/>
  <c r="R60" i="4"/>
  <c r="R61" i="4"/>
  <c r="R63" i="4"/>
  <c r="R64" i="4"/>
  <c r="R65" i="4"/>
  <c r="R66" i="4"/>
  <c r="R67" i="4"/>
  <c r="R68" i="4"/>
  <c r="R69" i="4"/>
  <c r="R70" i="4"/>
  <c r="R71" i="4"/>
  <c r="R72" i="4"/>
  <c r="R73" i="4"/>
  <c r="R74" i="4"/>
  <c r="R75" i="4"/>
  <c r="R76" i="4"/>
  <c r="R77" i="4"/>
  <c r="R78" i="4"/>
  <c r="R79" i="4"/>
  <c r="R80" i="4"/>
  <c r="R81" i="4"/>
  <c r="R82" i="4"/>
  <c r="R83" i="4"/>
  <c r="R84" i="4"/>
  <c r="R85" i="4"/>
  <c r="R86" i="4"/>
  <c r="R87" i="4"/>
  <c r="R88" i="4"/>
  <c r="R89" i="4"/>
  <c r="R90" i="4"/>
  <c r="R91" i="4"/>
  <c r="R93" i="4"/>
  <c r="R94" i="4"/>
  <c r="R95" i="4"/>
  <c r="R96" i="4"/>
  <c r="R97" i="4"/>
  <c r="R98" i="4"/>
  <c r="R99" i="4"/>
  <c r="R100" i="4"/>
  <c r="R101" i="4"/>
  <c r="R102" i="4"/>
  <c r="R103" i="4"/>
  <c r="R104" i="4"/>
  <c r="Q15" i="4"/>
  <c r="Q62" i="4"/>
  <c r="Q39" i="4" s="1"/>
  <c r="Q44" i="4" s="1"/>
  <c r="Q45" i="4" s="1"/>
  <c r="Q46" i="4" s="1"/>
  <c r="Q46" i="3"/>
  <c r="Q43" i="3" s="1"/>
  <c r="Q53" i="3"/>
  <c r="Q60" i="3"/>
  <c r="Q65" i="3"/>
  <c r="Q80" i="3"/>
  <c r="Q85" i="3"/>
  <c r="Q90" i="3"/>
  <c r="Q95" i="3"/>
  <c r="Q110" i="3"/>
  <c r="Q115" i="3"/>
  <c r="Q120" i="3"/>
  <c r="Q125" i="3"/>
  <c r="Q130" i="3"/>
  <c r="Q142" i="3"/>
  <c r="Q179" i="3"/>
  <c r="Q184" i="3"/>
  <c r="Q201" i="3"/>
  <c r="Q196" i="3" s="1"/>
  <c r="Q191" i="3" s="1"/>
  <c r="Q166" i="3" s="1"/>
  <c r="Q204" i="3"/>
  <c r="Q209" i="3"/>
  <c r="Q219" i="3"/>
  <c r="Q218" i="3" s="1"/>
  <c r="Q217" i="3" s="1"/>
  <c r="Q216" i="3" s="1"/>
  <c r="Q215" i="3" s="1"/>
  <c r="Q214" i="3" s="1"/>
  <c r="Q237" i="3"/>
  <c r="Q234" i="3" s="1"/>
  <c r="Q239" i="3"/>
  <c r="Q257" i="3"/>
  <c r="Q252" i="3" s="1"/>
  <c r="Q259" i="3"/>
  <c r="R16" i="1"/>
  <c r="R17" i="1"/>
  <c r="R19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40" i="1"/>
  <c r="R41" i="1"/>
  <c r="R42" i="1"/>
  <c r="R43" i="1"/>
  <c r="R47" i="1"/>
  <c r="R48" i="1"/>
  <c r="R49" i="1"/>
  <c r="R50" i="1"/>
  <c r="R51" i="1"/>
  <c r="R52" i="1"/>
  <c r="R53" i="1"/>
  <c r="R54" i="1"/>
  <c r="R55" i="1"/>
  <c r="R56" i="1"/>
  <c r="R57" i="1"/>
  <c r="R58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3" i="1"/>
  <c r="R104" i="1"/>
  <c r="R105" i="1"/>
  <c r="R106" i="1"/>
  <c r="R107" i="1"/>
  <c r="R108" i="1"/>
  <c r="R109" i="1"/>
  <c r="R110" i="1"/>
  <c r="R111" i="1"/>
  <c r="R112" i="1"/>
  <c r="R113" i="1"/>
  <c r="R122" i="1"/>
  <c r="R123" i="1"/>
  <c r="R130" i="1"/>
  <c r="R131" i="1"/>
  <c r="R132" i="1"/>
  <c r="R133" i="1"/>
  <c r="R139" i="1"/>
  <c r="R145" i="1"/>
  <c r="Q15" i="1"/>
  <c r="Q44" i="1"/>
  <c r="Q45" i="1" s="1"/>
  <c r="Q46" i="1" s="1"/>
  <c r="Q118" i="1"/>
  <c r="Q128" i="1"/>
  <c r="Q124" i="1" s="1"/>
  <c r="Q125" i="1" s="1"/>
  <c r="Q126" i="1" s="1"/>
  <c r="Q127" i="1" s="1"/>
  <c r="Q138" i="1"/>
  <c r="Q134" i="1" s="1"/>
  <c r="Q135" i="1" s="1"/>
  <c r="Q136" i="1" s="1"/>
  <c r="Q137" i="1" s="1"/>
  <c r="Q144" i="1"/>
  <c r="Q140" i="1" s="1"/>
  <c r="Q141" i="1" s="1"/>
  <c r="Q142" i="1" s="1"/>
  <c r="Q143" i="1" s="1"/>
  <c r="Q202" i="3" l="1"/>
  <c r="Q197" i="3" s="1"/>
  <c r="Q192" i="3" s="1"/>
  <c r="Q119" i="1"/>
  <c r="Q120" i="1" s="1"/>
  <c r="Q121" i="1" s="1"/>
  <c r="Q177" i="3"/>
  <c r="Q174" i="3" s="1"/>
  <c r="Q172" i="3" s="1"/>
  <c r="Q169" i="3" s="1"/>
  <c r="P234" i="7"/>
  <c r="P194" i="7"/>
  <c r="P189" i="7" s="1"/>
  <c r="P184" i="7" s="1"/>
  <c r="P70" i="6"/>
  <c r="P28" i="6" s="1"/>
  <c r="P73" i="6"/>
  <c r="P78" i="6" s="1"/>
  <c r="P75" i="6" s="1"/>
  <c r="Q12" i="1"/>
  <c r="Q13" i="1" s="1"/>
  <c r="Q14" i="1" s="1"/>
  <c r="P172" i="7"/>
  <c r="P169" i="7" s="1"/>
  <c r="P167" i="7" s="1"/>
  <c r="P164" i="7" s="1"/>
  <c r="P227" i="7"/>
  <c r="P224" i="7" s="1"/>
  <c r="P229" i="7"/>
  <c r="P151" i="7"/>
  <c r="P252" i="7"/>
  <c r="P51" i="6"/>
  <c r="P48" i="6" s="1"/>
  <c r="Q254" i="3"/>
  <c r="Q199" i="3"/>
  <c r="Q194" i="3" s="1"/>
  <c r="Q189" i="3" s="1"/>
  <c r="Q73" i="3"/>
  <c r="Q78" i="3" s="1"/>
  <c r="Q75" i="3" s="1"/>
  <c r="Q51" i="3"/>
  <c r="Q48" i="3" s="1"/>
  <c r="Q116" i="5"/>
  <c r="Q117" i="5" s="1"/>
  <c r="Q118" i="5" s="1"/>
  <c r="Q119" i="5" s="1"/>
  <c r="Q12" i="4"/>
  <c r="Q13" i="4" s="1"/>
  <c r="Q14" i="4" s="1"/>
  <c r="Q18" i="4"/>
  <c r="Q20" i="4" s="1"/>
  <c r="Q21" i="4" s="1"/>
  <c r="Q247" i="3"/>
  <c r="Q249" i="3"/>
  <c r="Q161" i="3"/>
  <c r="Q232" i="3"/>
  <c r="Q70" i="3"/>
  <c r="Q28" i="3" s="1"/>
  <c r="Q114" i="1"/>
  <c r="Q115" i="1" s="1"/>
  <c r="Q116" i="1" s="1"/>
  <c r="Q117" i="1" s="1"/>
  <c r="Q18" i="1"/>
  <c r="Q20" i="1" s="1"/>
  <c r="Q21" i="1" s="1"/>
  <c r="D89" i="6"/>
  <c r="D88" i="6"/>
  <c r="D87" i="6"/>
  <c r="D86" i="6"/>
  <c r="O85" i="6"/>
  <c r="N85" i="6"/>
  <c r="M85" i="6"/>
  <c r="L85" i="6"/>
  <c r="K85" i="6"/>
  <c r="E89" i="3"/>
  <c r="E88" i="3"/>
  <c r="E87" i="3"/>
  <c r="E86" i="3"/>
  <c r="P85" i="3"/>
  <c r="O85" i="3"/>
  <c r="N85" i="3"/>
  <c r="M85" i="3"/>
  <c r="L85" i="3"/>
  <c r="L90" i="3"/>
  <c r="M90" i="3"/>
  <c r="N90" i="3"/>
  <c r="O90" i="3"/>
  <c r="P90" i="3"/>
  <c r="E91" i="3"/>
  <c r="E92" i="3"/>
  <c r="E93" i="3"/>
  <c r="E94" i="3"/>
  <c r="R90" i="3" l="1"/>
  <c r="E85" i="3"/>
  <c r="R85" i="3"/>
  <c r="D85" i="6"/>
  <c r="E90" i="3"/>
  <c r="P249" i="7"/>
  <c r="P247" i="7"/>
  <c r="P31" i="6"/>
  <c r="P36" i="6" s="1"/>
  <c r="P41" i="6" s="1"/>
  <c r="P38" i="6" s="1"/>
  <c r="Q85" i="6"/>
  <c r="Q244" i="3"/>
  <c r="Q31" i="3"/>
  <c r="Q36" i="3" s="1"/>
  <c r="P33" i="6"/>
  <c r="Q229" i="3"/>
  <c r="Q227" i="3"/>
  <c r="Q156" i="3"/>
  <c r="Q8" i="1"/>
  <c r="Q9" i="1" s="1"/>
  <c r="Q10" i="1" s="1"/>
  <c r="Q11" i="1" s="1"/>
  <c r="L105" i="6"/>
  <c r="P244" i="7" l="1"/>
  <c r="P162" i="7"/>
  <c r="Q224" i="3"/>
  <c r="Q167" i="3"/>
  <c r="Q33" i="3"/>
  <c r="Q41" i="3"/>
  <c r="Q38" i="3" s="1"/>
  <c r="Q10" i="3"/>
  <c r="P157" i="7" l="1"/>
  <c r="P159" i="7"/>
  <c r="Q15" i="3"/>
  <c r="Q162" i="3"/>
  <c r="Q164" i="3"/>
  <c r="N95" i="6"/>
  <c r="O95" i="6"/>
  <c r="O95" i="3"/>
  <c r="P152" i="7" l="1"/>
  <c r="P154" i="7"/>
  <c r="Q20" i="3"/>
  <c r="Q157" i="3"/>
  <c r="Q159" i="3"/>
  <c r="O161" i="7"/>
  <c r="O156" i="7" s="1"/>
  <c r="O174" i="7"/>
  <c r="O179" i="7"/>
  <c r="O196" i="7"/>
  <c r="O191" i="7" s="1"/>
  <c r="O197" i="7"/>
  <c r="O192" i="7" s="1"/>
  <c r="O187" i="7" s="1"/>
  <c r="O204" i="7"/>
  <c r="O209" i="7"/>
  <c r="O237" i="7"/>
  <c r="O232" i="7" s="1"/>
  <c r="O239" i="7"/>
  <c r="O257" i="7"/>
  <c r="O254" i="7" s="1"/>
  <c r="O259" i="7"/>
  <c r="O46" i="6"/>
  <c r="O53" i="6"/>
  <c r="O80" i="6"/>
  <c r="O90" i="6"/>
  <c r="O100" i="6"/>
  <c r="O105" i="6"/>
  <c r="O110" i="6"/>
  <c r="O115" i="6"/>
  <c r="O120" i="6"/>
  <c r="O125" i="6"/>
  <c r="O130" i="6"/>
  <c r="O142" i="6"/>
  <c r="P120" i="5"/>
  <c r="P121" i="5" s="1"/>
  <c r="P122" i="5" s="1"/>
  <c r="P123" i="5" s="1"/>
  <c r="P126" i="5"/>
  <c r="P127" i="5" s="1"/>
  <c r="P128" i="5" s="1"/>
  <c r="P129" i="5" s="1"/>
  <c r="P140" i="5"/>
  <c r="P136" i="5" s="1"/>
  <c r="P137" i="5" s="1"/>
  <c r="P138" i="5" s="1"/>
  <c r="P139" i="5" s="1"/>
  <c r="P146" i="5"/>
  <c r="P142" i="5" s="1"/>
  <c r="P143" i="5" s="1"/>
  <c r="P144" i="5" s="1"/>
  <c r="P145" i="5" s="1"/>
  <c r="P15" i="4"/>
  <c r="P18" i="4" s="1"/>
  <c r="P20" i="4" s="1"/>
  <c r="P21" i="4" s="1"/>
  <c r="P62" i="4"/>
  <c r="P39" i="4" s="1"/>
  <c r="P46" i="3"/>
  <c r="P43" i="3" s="1"/>
  <c r="P53" i="3"/>
  <c r="P60" i="3"/>
  <c r="P65" i="3"/>
  <c r="P80" i="3"/>
  <c r="P95" i="3"/>
  <c r="P110" i="3"/>
  <c r="P115" i="3"/>
  <c r="P120" i="3"/>
  <c r="P125" i="3"/>
  <c r="P130" i="3"/>
  <c r="P142" i="3"/>
  <c r="P179" i="3"/>
  <c r="P184" i="3"/>
  <c r="P201" i="3"/>
  <c r="P196" i="3" s="1"/>
  <c r="P191" i="3" s="1"/>
  <c r="P166" i="3" s="1"/>
  <c r="P204" i="3"/>
  <c r="P209" i="3"/>
  <c r="P219" i="3"/>
  <c r="P218" i="3" s="1"/>
  <c r="P217" i="3" s="1"/>
  <c r="P216" i="3" s="1"/>
  <c r="P215" i="3" s="1"/>
  <c r="P214" i="3" s="1"/>
  <c r="P237" i="3"/>
  <c r="P232" i="3" s="1"/>
  <c r="P239" i="3"/>
  <c r="P257" i="3"/>
  <c r="P254" i="3" s="1"/>
  <c r="P259" i="3"/>
  <c r="P15" i="1"/>
  <c r="P44" i="1"/>
  <c r="P118" i="1"/>
  <c r="P119" i="1" s="1"/>
  <c r="P128" i="1"/>
  <c r="P138" i="1"/>
  <c r="P134" i="1" s="1"/>
  <c r="P144" i="1"/>
  <c r="P140" i="1" s="1"/>
  <c r="P202" i="3" l="1"/>
  <c r="P197" i="3" s="1"/>
  <c r="O70" i="6"/>
  <c r="O73" i="6"/>
  <c r="O78" i="6" s="1"/>
  <c r="O75" i="6" s="1"/>
  <c r="P149" i="7"/>
  <c r="Q154" i="3"/>
  <c r="Q25" i="3"/>
  <c r="P73" i="3"/>
  <c r="P78" i="3" s="1"/>
  <c r="P75" i="3" s="1"/>
  <c r="P51" i="3"/>
  <c r="P48" i="3" s="1"/>
  <c r="P12" i="1"/>
  <c r="P13" i="1" s="1"/>
  <c r="P199" i="3"/>
  <c r="P194" i="3" s="1"/>
  <c r="P189" i="3" s="1"/>
  <c r="O43" i="6"/>
  <c r="O51" i="6"/>
  <c r="O48" i="6" s="1"/>
  <c r="O194" i="7"/>
  <c r="O189" i="7" s="1"/>
  <c r="O184" i="7" s="1"/>
  <c r="O172" i="7"/>
  <c r="O169" i="7" s="1"/>
  <c r="O167" i="7" s="1"/>
  <c r="O164" i="7" s="1"/>
  <c r="O234" i="7"/>
  <c r="O227" i="7"/>
  <c r="O224" i="7" s="1"/>
  <c r="O229" i="7"/>
  <c r="O151" i="7"/>
  <c r="O252" i="7"/>
  <c r="P116" i="5"/>
  <c r="P117" i="5" s="1"/>
  <c r="P118" i="5" s="1"/>
  <c r="P119" i="5" s="1"/>
  <c r="P12" i="4"/>
  <c r="P13" i="4" s="1"/>
  <c r="P14" i="4" s="1"/>
  <c r="P44" i="4"/>
  <c r="P45" i="4" s="1"/>
  <c r="P46" i="4" s="1"/>
  <c r="P177" i="3"/>
  <c r="P174" i="3" s="1"/>
  <c r="P172" i="3" s="1"/>
  <c r="P169" i="3" s="1"/>
  <c r="P234" i="3"/>
  <c r="P227" i="3"/>
  <c r="P224" i="3" s="1"/>
  <c r="P229" i="3"/>
  <c r="P161" i="3"/>
  <c r="P252" i="3"/>
  <c r="P70" i="3"/>
  <c r="P28" i="3" s="1"/>
  <c r="P141" i="1"/>
  <c r="P45" i="1"/>
  <c r="P135" i="1"/>
  <c r="P120" i="1"/>
  <c r="P124" i="1"/>
  <c r="P18" i="1"/>
  <c r="O15" i="1"/>
  <c r="O39" i="1"/>
  <c r="O118" i="1"/>
  <c r="O119" i="1" s="1"/>
  <c r="O138" i="1"/>
  <c r="O134" i="1" s="1"/>
  <c r="O144" i="1"/>
  <c r="O140" i="1" s="1"/>
  <c r="O60" i="3"/>
  <c r="N130" i="3"/>
  <c r="O130" i="3"/>
  <c r="O46" i="3"/>
  <c r="O43" i="3" s="1"/>
  <c r="O53" i="3"/>
  <c r="O65" i="3"/>
  <c r="O80" i="3"/>
  <c r="O110" i="3"/>
  <c r="O115" i="3"/>
  <c r="O120" i="3"/>
  <c r="O125" i="3"/>
  <c r="O142" i="3"/>
  <c r="O179" i="3"/>
  <c r="O184" i="3"/>
  <c r="O201" i="3"/>
  <c r="O196" i="3" s="1"/>
  <c r="O191" i="3" s="1"/>
  <c r="O166" i="3" s="1"/>
  <c r="O204" i="3"/>
  <c r="O209" i="3"/>
  <c r="O219" i="3"/>
  <c r="O218" i="3" s="1"/>
  <c r="O217" i="3" s="1"/>
  <c r="O216" i="3" s="1"/>
  <c r="O215" i="3" s="1"/>
  <c r="O214" i="3" s="1"/>
  <c r="O237" i="3"/>
  <c r="O234" i="3" s="1"/>
  <c r="O239" i="3"/>
  <c r="O257" i="3"/>
  <c r="O252" i="3" s="1"/>
  <c r="O259" i="3"/>
  <c r="O15" i="4"/>
  <c r="O62" i="4"/>
  <c r="O120" i="5"/>
  <c r="O126" i="5"/>
  <c r="O127" i="5" s="1"/>
  <c r="O128" i="5" s="1"/>
  <c r="O129" i="5" s="1"/>
  <c r="O140" i="5"/>
  <c r="O136" i="5" s="1"/>
  <c r="O137" i="5" s="1"/>
  <c r="O138" i="5" s="1"/>
  <c r="O139" i="5" s="1"/>
  <c r="O146" i="5"/>
  <c r="O142" i="5" s="1"/>
  <c r="O143" i="5" s="1"/>
  <c r="O144" i="5" s="1"/>
  <c r="O145" i="5" s="1"/>
  <c r="M65" i="6"/>
  <c r="M130" i="6"/>
  <c r="N130" i="6"/>
  <c r="N46" i="6"/>
  <c r="N43" i="6" s="1"/>
  <c r="N53" i="6"/>
  <c r="N80" i="6"/>
  <c r="N90" i="6"/>
  <c r="N100" i="6"/>
  <c r="N105" i="6"/>
  <c r="N110" i="6"/>
  <c r="N115" i="6"/>
  <c r="N120" i="6"/>
  <c r="N125" i="6"/>
  <c r="N142" i="6"/>
  <c r="N161" i="7"/>
  <c r="N156" i="7" s="1"/>
  <c r="N174" i="7"/>
  <c r="N179" i="7"/>
  <c r="N196" i="7"/>
  <c r="N191" i="7" s="1"/>
  <c r="N192" i="7"/>
  <c r="N187" i="7" s="1"/>
  <c r="N204" i="7"/>
  <c r="N209" i="7"/>
  <c r="N237" i="7"/>
  <c r="N232" i="7" s="1"/>
  <c r="N239" i="7"/>
  <c r="N257" i="7"/>
  <c r="N254" i="7" s="1"/>
  <c r="N259" i="7"/>
  <c r="N194" i="7" l="1"/>
  <c r="O44" i="1"/>
  <c r="O45" i="1" s="1"/>
  <c r="O12" i="1"/>
  <c r="O13" i="1" s="1"/>
  <c r="O202" i="3"/>
  <c r="O197" i="3" s="1"/>
  <c r="O192" i="3" s="1"/>
  <c r="O28" i="6"/>
  <c r="N70" i="6"/>
  <c r="N28" i="6" s="1"/>
  <c r="N73" i="6"/>
  <c r="P31" i="3"/>
  <c r="Q11" i="3"/>
  <c r="O73" i="3"/>
  <c r="N189" i="7"/>
  <c r="N184" i="7" s="1"/>
  <c r="O199" i="3"/>
  <c r="O194" i="3" s="1"/>
  <c r="O189" i="3" s="1"/>
  <c r="O39" i="4"/>
  <c r="O44" i="4" s="1"/>
  <c r="O45" i="4" s="1"/>
  <c r="O46" i="4" s="1"/>
  <c r="O254" i="3"/>
  <c r="O249" i="7"/>
  <c r="O247" i="7"/>
  <c r="O31" i="6"/>
  <c r="O36" i="6" s="1"/>
  <c r="O33" i="6" s="1"/>
  <c r="P36" i="3"/>
  <c r="P249" i="3"/>
  <c r="P247" i="3"/>
  <c r="P156" i="3"/>
  <c r="P125" i="1"/>
  <c r="P14" i="1"/>
  <c r="P20" i="1"/>
  <c r="P114" i="1"/>
  <c r="P121" i="1"/>
  <c r="P136" i="1"/>
  <c r="P46" i="1"/>
  <c r="P142" i="1"/>
  <c r="O141" i="1"/>
  <c r="O135" i="1"/>
  <c r="O120" i="1"/>
  <c r="O124" i="1"/>
  <c r="O114" i="1" s="1"/>
  <c r="O18" i="1"/>
  <c r="O177" i="3"/>
  <c r="O174" i="3" s="1"/>
  <c r="O172" i="3" s="1"/>
  <c r="O169" i="3" s="1"/>
  <c r="O51" i="3"/>
  <c r="O48" i="3" s="1"/>
  <c r="O247" i="3"/>
  <c r="O249" i="3"/>
  <c r="O161" i="3"/>
  <c r="O232" i="3"/>
  <c r="O70" i="3"/>
  <c r="O18" i="4"/>
  <c r="O20" i="4" s="1"/>
  <c r="O21" i="4" s="1"/>
  <c r="O116" i="5"/>
  <c r="O121" i="5"/>
  <c r="O122" i="5" s="1"/>
  <c r="O123" i="5" s="1"/>
  <c r="N51" i="6"/>
  <c r="N48" i="6" s="1"/>
  <c r="N172" i="7"/>
  <c r="N169" i="7" s="1"/>
  <c r="N167" i="7" s="1"/>
  <c r="N164" i="7" s="1"/>
  <c r="N234" i="7"/>
  <c r="N227" i="7"/>
  <c r="N224" i="7" s="1"/>
  <c r="N229" i="7"/>
  <c r="N151" i="7"/>
  <c r="N252" i="7"/>
  <c r="M259" i="7"/>
  <c r="M257" i="7"/>
  <c r="M254" i="7" s="1"/>
  <c r="M239" i="7"/>
  <c r="M237" i="7"/>
  <c r="M209" i="7"/>
  <c r="M204" i="7"/>
  <c r="M196" i="7"/>
  <c r="M191" i="7" s="1"/>
  <c r="M179" i="7"/>
  <c r="M161" i="7"/>
  <c r="M156" i="7" s="1"/>
  <c r="M174" i="7"/>
  <c r="M142" i="6"/>
  <c r="M125" i="6"/>
  <c r="M120" i="6"/>
  <c r="M115" i="6"/>
  <c r="M110" i="6"/>
  <c r="M100" i="6"/>
  <c r="M95" i="6"/>
  <c r="M90" i="6"/>
  <c r="M80" i="6"/>
  <c r="M53" i="6"/>
  <c r="M46" i="6"/>
  <c r="N142" i="5"/>
  <c r="N143" i="5" s="1"/>
  <c r="N144" i="5" s="1"/>
  <c r="N145" i="5" s="1"/>
  <c r="N140" i="5"/>
  <c r="N120" i="5"/>
  <c r="N62" i="4"/>
  <c r="N39" i="4" s="1"/>
  <c r="N15" i="4"/>
  <c r="N257" i="3"/>
  <c r="N254" i="3" s="1"/>
  <c r="N259" i="3"/>
  <c r="N239" i="3"/>
  <c r="N237" i="3"/>
  <c r="N209" i="3"/>
  <c r="N219" i="3"/>
  <c r="N218" i="3" s="1"/>
  <c r="N217" i="3" s="1"/>
  <c r="N216" i="3" s="1"/>
  <c r="N215" i="3" s="1"/>
  <c r="N214" i="3" s="1"/>
  <c r="N204" i="3"/>
  <c r="N201" i="3"/>
  <c r="N202" i="3"/>
  <c r="N184" i="3"/>
  <c r="N179" i="3"/>
  <c r="N142" i="3"/>
  <c r="N125" i="3"/>
  <c r="N120" i="3"/>
  <c r="N115" i="3"/>
  <c r="N110" i="3"/>
  <c r="N95" i="3"/>
  <c r="N80" i="3"/>
  <c r="N65" i="3"/>
  <c r="N60" i="3"/>
  <c r="L53" i="3"/>
  <c r="M53" i="3"/>
  <c r="N53" i="3"/>
  <c r="N46" i="3"/>
  <c r="N138" i="1"/>
  <c r="N140" i="1"/>
  <c r="N141" i="1" s="1"/>
  <c r="N142" i="1" s="1"/>
  <c r="N118" i="1"/>
  <c r="N119" i="1" s="1"/>
  <c r="N15" i="1"/>
  <c r="N78" i="6" l="1"/>
  <c r="N75" i="6" s="1"/>
  <c r="N31" i="6"/>
  <c r="N36" i="6" s="1"/>
  <c r="N41" i="6" s="1"/>
  <c r="M70" i="6"/>
  <c r="O78" i="3"/>
  <c r="O75" i="3" s="1"/>
  <c r="O31" i="3"/>
  <c r="O28" i="3" s="1"/>
  <c r="N196" i="3"/>
  <c r="M73" i="6"/>
  <c r="M78" i="6" s="1"/>
  <c r="M234" i="7"/>
  <c r="M172" i="7"/>
  <c r="M169" i="7" s="1"/>
  <c r="M167" i="7" s="1"/>
  <c r="M164" i="7" s="1"/>
  <c r="M43" i="6"/>
  <c r="N121" i="5"/>
  <c r="N136" i="5"/>
  <c r="N126" i="5"/>
  <c r="N116" i="5" s="1"/>
  <c r="N234" i="3"/>
  <c r="N197" i="3"/>
  <c r="N192" i="3" s="1"/>
  <c r="Q8" i="3"/>
  <c r="Q16" i="3"/>
  <c r="N43" i="3"/>
  <c r="N120" i="1"/>
  <c r="N121" i="1" s="1"/>
  <c r="N134" i="1"/>
  <c r="N124" i="1"/>
  <c r="N44" i="1"/>
  <c r="N18" i="1"/>
  <c r="N73" i="3"/>
  <c r="N177" i="3"/>
  <c r="N174" i="3" s="1"/>
  <c r="N38" i="6"/>
  <c r="O12" i="4"/>
  <c r="O13" i="4" s="1"/>
  <c r="O14" i="4" s="1"/>
  <c r="O41" i="6"/>
  <c r="O38" i="6" s="1"/>
  <c r="O244" i="7"/>
  <c r="O162" i="7"/>
  <c r="P244" i="3"/>
  <c r="P167" i="3"/>
  <c r="P33" i="3"/>
  <c r="P41" i="3"/>
  <c r="P38" i="3" s="1"/>
  <c r="P10" i="3"/>
  <c r="P137" i="1"/>
  <c r="P143" i="1"/>
  <c r="P115" i="1"/>
  <c r="P8" i="1"/>
  <c r="P21" i="1"/>
  <c r="P126" i="1"/>
  <c r="O125" i="1"/>
  <c r="O20" i="1"/>
  <c r="O115" i="1"/>
  <c r="O8" i="1"/>
  <c r="O121" i="1"/>
  <c r="O136" i="1"/>
  <c r="O46" i="1"/>
  <c r="O142" i="1"/>
  <c r="O244" i="3"/>
  <c r="O36" i="3"/>
  <c r="N70" i="3"/>
  <c r="N28" i="3" s="1"/>
  <c r="O229" i="3"/>
  <c r="O227" i="3"/>
  <c r="O156" i="3"/>
  <c r="O117" i="5"/>
  <c r="N249" i="7"/>
  <c r="N247" i="7"/>
  <c r="N199" i="3"/>
  <c r="N232" i="3"/>
  <c r="M232" i="7"/>
  <c r="M252" i="7"/>
  <c r="M151" i="7"/>
  <c r="M51" i="6"/>
  <c r="N18" i="4"/>
  <c r="N252" i="3"/>
  <c r="N191" i="3"/>
  <c r="N51" i="3"/>
  <c r="N135" i="1"/>
  <c r="N143" i="1"/>
  <c r="N12" i="1"/>
  <c r="L259" i="7"/>
  <c r="K259" i="7"/>
  <c r="Q259" i="7" s="1"/>
  <c r="L257" i="7"/>
  <c r="K257" i="7"/>
  <c r="Q257" i="7" s="1"/>
  <c r="L239" i="7"/>
  <c r="K239" i="7"/>
  <c r="Q239" i="7" s="1"/>
  <c r="L237" i="7"/>
  <c r="K237" i="7"/>
  <c r="L219" i="7"/>
  <c r="K219" i="7"/>
  <c r="Q219" i="7" s="1"/>
  <c r="L214" i="7"/>
  <c r="K214" i="7"/>
  <c r="Q214" i="7" s="1"/>
  <c r="L209" i="7"/>
  <c r="K209" i="7"/>
  <c r="Q209" i="7" s="1"/>
  <c r="L204" i="7"/>
  <c r="K204" i="7"/>
  <c r="Q204" i="7" s="1"/>
  <c r="L197" i="7"/>
  <c r="L192" i="7" s="1"/>
  <c r="L187" i="7" s="1"/>
  <c r="K197" i="7"/>
  <c r="Q197" i="7" s="1"/>
  <c r="L196" i="7"/>
  <c r="L191" i="7" s="1"/>
  <c r="L161" i="7" s="1"/>
  <c r="L156" i="7" s="1"/>
  <c r="K196" i="7"/>
  <c r="L194" i="7"/>
  <c r="L189" i="7" s="1"/>
  <c r="L184" i="7" s="1"/>
  <c r="L179" i="7"/>
  <c r="K179" i="7"/>
  <c r="L174" i="7"/>
  <c r="L172" i="7" s="1"/>
  <c r="L169" i="7" s="1"/>
  <c r="L167" i="7" s="1"/>
  <c r="L164" i="7" s="1"/>
  <c r="K174" i="7"/>
  <c r="F10" i="7"/>
  <c r="F15" i="7" s="1"/>
  <c r="Q148" i="7"/>
  <c r="D148" i="7"/>
  <c r="Q147" i="7"/>
  <c r="D147" i="7"/>
  <c r="Q146" i="7"/>
  <c r="D146" i="7"/>
  <c r="Q145" i="7"/>
  <c r="D145" i="7"/>
  <c r="Q144" i="7"/>
  <c r="D144" i="7"/>
  <c r="Q143" i="7"/>
  <c r="D143" i="7"/>
  <c r="Q142" i="7"/>
  <c r="D142" i="7"/>
  <c r="Q141" i="7"/>
  <c r="D141" i="7"/>
  <c r="Q140" i="7"/>
  <c r="D140" i="7"/>
  <c r="Q139" i="7"/>
  <c r="D139" i="7"/>
  <c r="G138" i="7"/>
  <c r="Q138" i="7" s="1"/>
  <c r="L137" i="7"/>
  <c r="K137" i="7"/>
  <c r="J137" i="7"/>
  <c r="I137" i="7"/>
  <c r="H137" i="7"/>
  <c r="G137" i="7"/>
  <c r="F137" i="7"/>
  <c r="E137" i="7"/>
  <c r="Q136" i="7"/>
  <c r="D136" i="7"/>
  <c r="Q135" i="7"/>
  <c r="D135" i="7"/>
  <c r="Q134" i="7"/>
  <c r="D134" i="7"/>
  <c r="Q133" i="7"/>
  <c r="D133" i="7"/>
  <c r="Q132" i="7"/>
  <c r="D132" i="7"/>
  <c r="Q131" i="7"/>
  <c r="D131" i="7"/>
  <c r="Q130" i="7"/>
  <c r="D130" i="7"/>
  <c r="Q129" i="7"/>
  <c r="D129" i="7"/>
  <c r="Q128" i="7"/>
  <c r="D128" i="7"/>
  <c r="Q127" i="7"/>
  <c r="D127" i="7"/>
  <c r="G126" i="7"/>
  <c r="L125" i="7"/>
  <c r="K125" i="7"/>
  <c r="J125" i="7"/>
  <c r="I125" i="7"/>
  <c r="H125" i="7"/>
  <c r="G125" i="7"/>
  <c r="F125" i="7"/>
  <c r="E125" i="7"/>
  <c r="Q124" i="7"/>
  <c r="D124" i="7"/>
  <c r="Q123" i="7"/>
  <c r="D123" i="7"/>
  <c r="Q122" i="7"/>
  <c r="D122" i="7"/>
  <c r="Q121" i="7"/>
  <c r="D121" i="7"/>
  <c r="L120" i="7"/>
  <c r="K120" i="7"/>
  <c r="J120" i="7"/>
  <c r="I120" i="7"/>
  <c r="H120" i="7"/>
  <c r="G120" i="7"/>
  <c r="F120" i="7"/>
  <c r="E120" i="7"/>
  <c r="Q119" i="7"/>
  <c r="D119" i="7"/>
  <c r="Q118" i="7"/>
  <c r="D118" i="7"/>
  <c r="Q117" i="7"/>
  <c r="D117" i="7"/>
  <c r="Q116" i="7"/>
  <c r="D116" i="7"/>
  <c r="L115" i="7"/>
  <c r="K115" i="7"/>
  <c r="J115" i="7"/>
  <c r="I115" i="7"/>
  <c r="H115" i="7"/>
  <c r="G115" i="7"/>
  <c r="F115" i="7"/>
  <c r="E115" i="7"/>
  <c r="Q114" i="7"/>
  <c r="D114" i="7"/>
  <c r="Q113" i="7"/>
  <c r="D113" i="7"/>
  <c r="Q112" i="7"/>
  <c r="D112" i="7"/>
  <c r="Q111" i="7"/>
  <c r="D111" i="7"/>
  <c r="L110" i="7"/>
  <c r="K110" i="7"/>
  <c r="J110" i="7"/>
  <c r="I110" i="7"/>
  <c r="H110" i="7"/>
  <c r="G110" i="7"/>
  <c r="F110" i="7"/>
  <c r="E110" i="7"/>
  <c r="Q109" i="7"/>
  <c r="D109" i="7"/>
  <c r="Q108" i="7"/>
  <c r="D108" i="7"/>
  <c r="Q107" i="7"/>
  <c r="D107" i="7"/>
  <c r="Q106" i="7"/>
  <c r="D106" i="7"/>
  <c r="L105" i="7"/>
  <c r="K105" i="7"/>
  <c r="J105" i="7"/>
  <c r="I105" i="7"/>
  <c r="H105" i="7"/>
  <c r="G105" i="7"/>
  <c r="F105" i="7"/>
  <c r="E105" i="7"/>
  <c r="Q104" i="7"/>
  <c r="D104" i="7"/>
  <c r="Q103" i="7"/>
  <c r="D103" i="7"/>
  <c r="Q102" i="7"/>
  <c r="D102" i="7"/>
  <c r="Q101" i="7"/>
  <c r="D101" i="7"/>
  <c r="L100" i="7"/>
  <c r="K100" i="7"/>
  <c r="J100" i="7"/>
  <c r="I100" i="7"/>
  <c r="H100" i="7"/>
  <c r="G100" i="7"/>
  <c r="F100" i="7"/>
  <c r="E100" i="7"/>
  <c r="Q99" i="7"/>
  <c r="D99" i="7"/>
  <c r="Q98" i="7"/>
  <c r="D98" i="7"/>
  <c r="Q97" i="7"/>
  <c r="D97" i="7"/>
  <c r="Q96" i="7"/>
  <c r="D96" i="7"/>
  <c r="L95" i="7"/>
  <c r="K95" i="7"/>
  <c r="J95" i="7"/>
  <c r="I95" i="7"/>
  <c r="H95" i="7"/>
  <c r="G95" i="7"/>
  <c r="F95" i="7"/>
  <c r="E95" i="7"/>
  <c r="Q94" i="7"/>
  <c r="D94" i="7"/>
  <c r="Q93" i="7"/>
  <c r="D93" i="7"/>
  <c r="Q92" i="7"/>
  <c r="D92" i="7"/>
  <c r="Q91" i="7"/>
  <c r="D91" i="7"/>
  <c r="L90" i="7"/>
  <c r="K90" i="7"/>
  <c r="J90" i="7"/>
  <c r="I90" i="7"/>
  <c r="H90" i="7"/>
  <c r="G90" i="7"/>
  <c r="F90" i="7"/>
  <c r="E90" i="7"/>
  <c r="Q89" i="7"/>
  <c r="D89" i="7"/>
  <c r="Q88" i="7"/>
  <c r="D88" i="7"/>
  <c r="Q87" i="7"/>
  <c r="D87" i="7"/>
  <c r="Q86" i="7"/>
  <c r="D86" i="7"/>
  <c r="L85" i="7"/>
  <c r="K85" i="7"/>
  <c r="J85" i="7"/>
  <c r="I85" i="7"/>
  <c r="H85" i="7"/>
  <c r="G85" i="7"/>
  <c r="F85" i="7"/>
  <c r="E85" i="7"/>
  <c r="Q84" i="7"/>
  <c r="D84" i="7"/>
  <c r="Q83" i="7"/>
  <c r="D83" i="7"/>
  <c r="Q82" i="7"/>
  <c r="D82" i="7"/>
  <c r="Q81" i="7"/>
  <c r="D81" i="7"/>
  <c r="L80" i="7"/>
  <c r="K80" i="7"/>
  <c r="J80" i="7"/>
  <c r="I80" i="7"/>
  <c r="H80" i="7"/>
  <c r="G80" i="7"/>
  <c r="F80" i="7"/>
  <c r="E80" i="7"/>
  <c r="Q79" i="7"/>
  <c r="Q77" i="7"/>
  <c r="Q76" i="7"/>
  <c r="Q74" i="7"/>
  <c r="D74" i="7"/>
  <c r="Q72" i="7"/>
  <c r="D72" i="7"/>
  <c r="Q71" i="7"/>
  <c r="D71" i="7"/>
  <c r="Q69" i="7"/>
  <c r="D69" i="7"/>
  <c r="Q68" i="7"/>
  <c r="D68" i="7"/>
  <c r="Q67" i="7"/>
  <c r="D67" i="7"/>
  <c r="Q66" i="7"/>
  <c r="D66" i="7"/>
  <c r="L65" i="7"/>
  <c r="K65" i="7"/>
  <c r="J65" i="7"/>
  <c r="I65" i="7"/>
  <c r="H65" i="7"/>
  <c r="G65" i="7"/>
  <c r="F65" i="7"/>
  <c r="E65" i="7"/>
  <c r="Q64" i="7"/>
  <c r="D64" i="7"/>
  <c r="Q63" i="7"/>
  <c r="D63" i="7"/>
  <c r="Q62" i="7"/>
  <c r="D62" i="7"/>
  <c r="Q61" i="7"/>
  <c r="D61" i="7"/>
  <c r="L60" i="7"/>
  <c r="K60" i="7"/>
  <c r="J60" i="7"/>
  <c r="I60" i="7"/>
  <c r="H60" i="7"/>
  <c r="G60" i="7"/>
  <c r="F60" i="7"/>
  <c r="E60" i="7"/>
  <c r="Q59" i="7"/>
  <c r="D59" i="7"/>
  <c r="Q58" i="7"/>
  <c r="D58" i="7"/>
  <c r="Q57" i="7"/>
  <c r="D57" i="7"/>
  <c r="Q56" i="7"/>
  <c r="D56" i="7"/>
  <c r="Q55" i="7"/>
  <c r="D55" i="7"/>
  <c r="Q54" i="7"/>
  <c r="D54" i="7"/>
  <c r="L53" i="7"/>
  <c r="K53" i="7"/>
  <c r="J53" i="7"/>
  <c r="I53" i="7"/>
  <c r="H53" i="7"/>
  <c r="G53" i="7"/>
  <c r="F53" i="7"/>
  <c r="E53" i="7"/>
  <c r="Q52" i="7"/>
  <c r="D52" i="7"/>
  <c r="Q50" i="7"/>
  <c r="D50" i="7"/>
  <c r="Q49" i="7"/>
  <c r="D49" i="7"/>
  <c r="Q47" i="7"/>
  <c r="D47" i="7"/>
  <c r="L46" i="7"/>
  <c r="K46" i="7"/>
  <c r="J46" i="7"/>
  <c r="J51" i="7" s="1"/>
  <c r="J48" i="7" s="1"/>
  <c r="I46" i="7"/>
  <c r="H46" i="7"/>
  <c r="H51" i="7" s="1"/>
  <c r="H48" i="7" s="1"/>
  <c r="G46" i="7"/>
  <c r="F46" i="7"/>
  <c r="F51" i="7" s="1"/>
  <c r="F48" i="7" s="1"/>
  <c r="E46" i="7"/>
  <c r="Q45" i="7"/>
  <c r="D45" i="7"/>
  <c r="Q44" i="7"/>
  <c r="D44" i="7"/>
  <c r="L43" i="7"/>
  <c r="K43" i="7"/>
  <c r="J43" i="7"/>
  <c r="I43" i="7"/>
  <c r="H43" i="7"/>
  <c r="G43" i="7"/>
  <c r="F43" i="7"/>
  <c r="E43" i="7"/>
  <c r="Q42" i="7"/>
  <c r="Q40" i="7"/>
  <c r="Q39" i="7"/>
  <c r="Q37" i="7"/>
  <c r="Q35" i="7"/>
  <c r="Q34" i="7"/>
  <c r="Q32" i="7"/>
  <c r="Q30" i="7"/>
  <c r="Q29" i="7"/>
  <c r="Q27" i="7"/>
  <c r="Q24" i="7"/>
  <c r="Q22" i="7"/>
  <c r="Q19" i="7"/>
  <c r="Q17" i="7"/>
  <c r="Q14" i="7"/>
  <c r="Q12" i="7"/>
  <c r="J10" i="7"/>
  <c r="J15" i="7" s="1"/>
  <c r="Q9" i="7"/>
  <c r="L259" i="6"/>
  <c r="K259" i="6"/>
  <c r="L257" i="6"/>
  <c r="L252" i="6" s="1"/>
  <c r="L249" i="6" s="1"/>
  <c r="K257" i="6"/>
  <c r="L254" i="6"/>
  <c r="K254" i="6"/>
  <c r="L239" i="6"/>
  <c r="K239" i="6"/>
  <c r="L237" i="6"/>
  <c r="K237" i="6"/>
  <c r="L234" i="6"/>
  <c r="K234" i="6"/>
  <c r="L232" i="6"/>
  <c r="L227" i="6" s="1"/>
  <c r="L224" i="6" s="1"/>
  <c r="L219" i="6"/>
  <c r="K219" i="6"/>
  <c r="Q219" i="6" s="1"/>
  <c r="L214" i="6"/>
  <c r="K214" i="6"/>
  <c r="Q214" i="6" s="1"/>
  <c r="L209" i="6"/>
  <c r="K209" i="6"/>
  <c r="Q209" i="6" s="1"/>
  <c r="L204" i="6"/>
  <c r="K204" i="6"/>
  <c r="Q204" i="6" s="1"/>
  <c r="L202" i="6"/>
  <c r="K202" i="6"/>
  <c r="Q202" i="6" s="1"/>
  <c r="L201" i="6"/>
  <c r="K201" i="6"/>
  <c r="Q201" i="6" s="1"/>
  <c r="L199" i="6"/>
  <c r="K199" i="6"/>
  <c r="Q199" i="6" s="1"/>
  <c r="L197" i="6"/>
  <c r="K197" i="6"/>
  <c r="Q197" i="6" s="1"/>
  <c r="L196" i="6"/>
  <c r="K196" i="6"/>
  <c r="Q196" i="6" s="1"/>
  <c r="L194" i="6"/>
  <c r="K194" i="6"/>
  <c r="Q194" i="6" s="1"/>
  <c r="L192" i="6"/>
  <c r="K192" i="6"/>
  <c r="Q192" i="6" s="1"/>
  <c r="L191" i="6"/>
  <c r="L166" i="6" s="1"/>
  <c r="K191" i="6"/>
  <c r="L189" i="6"/>
  <c r="K189" i="6"/>
  <c r="Q189" i="6" s="1"/>
  <c r="L184" i="6"/>
  <c r="K184" i="6"/>
  <c r="Q184" i="6" s="1"/>
  <c r="L179" i="6"/>
  <c r="K179" i="6"/>
  <c r="Q179" i="6" s="1"/>
  <c r="L177" i="6"/>
  <c r="L174" i="6" s="1"/>
  <c r="L172" i="6" s="1"/>
  <c r="L169" i="6" s="1"/>
  <c r="F10" i="6"/>
  <c r="F15" i="6" s="1"/>
  <c r="G10" i="6"/>
  <c r="G15" i="6" s="1"/>
  <c r="E10" i="6"/>
  <c r="E15" i="6" s="1"/>
  <c r="D153" i="6"/>
  <c r="D152" i="6"/>
  <c r="D151" i="6"/>
  <c r="D150" i="6"/>
  <c r="D149" i="6"/>
  <c r="D148" i="6"/>
  <c r="D147" i="6"/>
  <c r="D146" i="6"/>
  <c r="D145" i="6"/>
  <c r="D144" i="6"/>
  <c r="L142" i="6"/>
  <c r="K142" i="6"/>
  <c r="D141" i="6"/>
  <c r="D140" i="6"/>
  <c r="D139" i="6"/>
  <c r="D138" i="6"/>
  <c r="D137" i="6"/>
  <c r="D136" i="6"/>
  <c r="D135" i="6"/>
  <c r="D134" i="6"/>
  <c r="D133" i="6"/>
  <c r="D132" i="6"/>
  <c r="L130" i="6"/>
  <c r="K130" i="6"/>
  <c r="Q130" i="6" s="1"/>
  <c r="D129" i="6"/>
  <c r="D128" i="6"/>
  <c r="D127" i="6"/>
  <c r="D126" i="6"/>
  <c r="L125" i="6"/>
  <c r="K125" i="6"/>
  <c r="Q125" i="6" s="1"/>
  <c r="D124" i="6"/>
  <c r="D123" i="6"/>
  <c r="D122" i="6"/>
  <c r="D121" i="6"/>
  <c r="L120" i="6"/>
  <c r="K120" i="6"/>
  <c r="Q120" i="6" s="1"/>
  <c r="D119" i="6"/>
  <c r="D118" i="6"/>
  <c r="D117" i="6"/>
  <c r="D116" i="6"/>
  <c r="L115" i="6"/>
  <c r="K115" i="6"/>
  <c r="Q115" i="6" s="1"/>
  <c r="D114" i="6"/>
  <c r="D113" i="6"/>
  <c r="D112" i="6"/>
  <c r="D111" i="6"/>
  <c r="L110" i="6"/>
  <c r="K110" i="6"/>
  <c r="Q110" i="6" s="1"/>
  <c r="D109" i="6"/>
  <c r="D108" i="6"/>
  <c r="D107" i="6"/>
  <c r="D106" i="6"/>
  <c r="K105" i="6"/>
  <c r="Q105" i="6" s="1"/>
  <c r="D104" i="6"/>
  <c r="D103" i="6"/>
  <c r="D102" i="6"/>
  <c r="D101" i="6"/>
  <c r="L100" i="6"/>
  <c r="K100" i="6"/>
  <c r="D99" i="6"/>
  <c r="D98" i="6"/>
  <c r="D97" i="6"/>
  <c r="D96" i="6"/>
  <c r="L95" i="6"/>
  <c r="Q95" i="6" s="1"/>
  <c r="K95" i="6"/>
  <c r="D94" i="6"/>
  <c r="D93" i="6"/>
  <c r="D92" i="6"/>
  <c r="D91" i="6"/>
  <c r="L90" i="6"/>
  <c r="K90" i="6"/>
  <c r="D84" i="6"/>
  <c r="D83" i="6"/>
  <c r="D82" i="6"/>
  <c r="D81" i="6"/>
  <c r="L80" i="6"/>
  <c r="Q80" i="6" s="1"/>
  <c r="K80" i="6"/>
  <c r="K73" i="6" s="1"/>
  <c r="D80" i="6"/>
  <c r="D74" i="6"/>
  <c r="D72" i="6"/>
  <c r="D71" i="6"/>
  <c r="D69" i="6"/>
  <c r="D68" i="6"/>
  <c r="D67" i="6"/>
  <c r="D66" i="6"/>
  <c r="L65" i="6"/>
  <c r="K65" i="6"/>
  <c r="D64" i="6"/>
  <c r="D63" i="6"/>
  <c r="D62" i="6"/>
  <c r="D61" i="6"/>
  <c r="K60" i="6"/>
  <c r="Q60" i="6" s="1"/>
  <c r="D59" i="6"/>
  <c r="D58" i="6"/>
  <c r="D57" i="6"/>
  <c r="D56" i="6"/>
  <c r="D55" i="6"/>
  <c r="D54" i="6"/>
  <c r="L53" i="6"/>
  <c r="K53" i="6"/>
  <c r="Q53" i="6" s="1"/>
  <c r="D52" i="6"/>
  <c r="D50" i="6"/>
  <c r="D49" i="6"/>
  <c r="D47" i="6"/>
  <c r="L46" i="6"/>
  <c r="K43" i="6"/>
  <c r="D45" i="6"/>
  <c r="D44" i="6"/>
  <c r="Q27" i="6"/>
  <c r="Q24" i="6"/>
  <c r="Q22" i="6"/>
  <c r="Q19" i="6"/>
  <c r="Q17" i="6"/>
  <c r="Q14" i="6"/>
  <c r="Q12" i="6"/>
  <c r="J10" i="6"/>
  <c r="J15" i="6" s="1"/>
  <c r="Q9" i="6"/>
  <c r="R149" i="5"/>
  <c r="R148" i="5"/>
  <c r="M146" i="5"/>
  <c r="L146" i="5"/>
  <c r="M142" i="5"/>
  <c r="L142" i="5"/>
  <c r="M140" i="5"/>
  <c r="L140" i="5"/>
  <c r="M136" i="5"/>
  <c r="L136" i="5"/>
  <c r="M130" i="5"/>
  <c r="L130" i="5"/>
  <c r="M126" i="5"/>
  <c r="M120" i="5"/>
  <c r="M121" i="5" s="1"/>
  <c r="M122" i="5" s="1"/>
  <c r="M123" i="5" s="1"/>
  <c r="L120" i="5"/>
  <c r="R115" i="5"/>
  <c r="R114" i="5"/>
  <c r="E114" i="5"/>
  <c r="R113" i="5"/>
  <c r="E113" i="5"/>
  <c r="R112" i="5"/>
  <c r="E112" i="5"/>
  <c r="R111" i="5"/>
  <c r="E111" i="5"/>
  <c r="R110" i="5"/>
  <c r="E110" i="5"/>
  <c r="R109" i="5"/>
  <c r="E109" i="5"/>
  <c r="R108" i="5"/>
  <c r="E108" i="5"/>
  <c r="R107" i="5"/>
  <c r="E107" i="5"/>
  <c r="R106" i="5"/>
  <c r="E106" i="5"/>
  <c r="R105" i="5"/>
  <c r="E105" i="5"/>
  <c r="H104" i="5"/>
  <c r="R104" i="5" s="1"/>
  <c r="R103" i="5"/>
  <c r="E103" i="5"/>
  <c r="R102" i="5"/>
  <c r="E102" i="5"/>
  <c r="R101" i="5"/>
  <c r="E101" i="5"/>
  <c r="R100" i="5"/>
  <c r="E100" i="5"/>
  <c r="R99" i="5"/>
  <c r="E99" i="5"/>
  <c r="R98" i="5"/>
  <c r="E98" i="5"/>
  <c r="R97" i="5"/>
  <c r="E97" i="5"/>
  <c r="R96" i="5"/>
  <c r="E96" i="5"/>
  <c r="R95" i="5"/>
  <c r="E95" i="5"/>
  <c r="R94" i="5"/>
  <c r="E94" i="5"/>
  <c r="R93" i="5"/>
  <c r="E93" i="5"/>
  <c r="H92" i="5"/>
  <c r="R92" i="5" s="1"/>
  <c r="M91" i="5"/>
  <c r="L91" i="5"/>
  <c r="K91" i="5"/>
  <c r="J91" i="5"/>
  <c r="I91" i="5"/>
  <c r="H91" i="5"/>
  <c r="G91" i="5"/>
  <c r="F91" i="5"/>
  <c r="R90" i="5"/>
  <c r="E90" i="5"/>
  <c r="R89" i="5"/>
  <c r="E89" i="5"/>
  <c r="R88" i="5"/>
  <c r="E88" i="5"/>
  <c r="R87" i="5"/>
  <c r="E87" i="5"/>
  <c r="R86" i="5"/>
  <c r="E86" i="5"/>
  <c r="R85" i="5"/>
  <c r="E85" i="5"/>
  <c r="R84" i="5"/>
  <c r="E84" i="5"/>
  <c r="R83" i="5"/>
  <c r="E83" i="5"/>
  <c r="R82" i="5"/>
  <c r="E82" i="5"/>
  <c r="R81" i="5"/>
  <c r="E81" i="5"/>
  <c r="R80" i="5"/>
  <c r="E80" i="5"/>
  <c r="R79" i="5"/>
  <c r="E79" i="5"/>
  <c r="R78" i="5"/>
  <c r="E78" i="5"/>
  <c r="R77" i="5"/>
  <c r="E77" i="5"/>
  <c r="R76" i="5"/>
  <c r="E76" i="5"/>
  <c r="R75" i="5"/>
  <c r="E75" i="5"/>
  <c r="R74" i="5"/>
  <c r="E74" i="5"/>
  <c r="R73" i="5"/>
  <c r="E73" i="5"/>
  <c r="R72" i="5"/>
  <c r="E72" i="5"/>
  <c r="R71" i="5"/>
  <c r="E71" i="5"/>
  <c r="R70" i="5"/>
  <c r="E70" i="5"/>
  <c r="R69" i="5"/>
  <c r="E69" i="5"/>
  <c r="R68" i="5"/>
  <c r="E68" i="5"/>
  <c r="R67" i="5"/>
  <c r="E67" i="5"/>
  <c r="R66" i="5"/>
  <c r="E66" i="5"/>
  <c r="R65" i="5"/>
  <c r="E65" i="5"/>
  <c r="R64" i="5"/>
  <c r="E64" i="5"/>
  <c r="R63" i="5"/>
  <c r="E63" i="5"/>
  <c r="R62" i="5"/>
  <c r="E62" i="5"/>
  <c r="M61" i="5"/>
  <c r="L61" i="5"/>
  <c r="K61" i="5"/>
  <c r="I61" i="5"/>
  <c r="I38" i="5" s="1"/>
  <c r="I43" i="5" s="1"/>
  <c r="I44" i="5" s="1"/>
  <c r="I45" i="5" s="1"/>
  <c r="R60" i="5"/>
  <c r="E60" i="5"/>
  <c r="R59" i="5"/>
  <c r="E59" i="5"/>
  <c r="R58" i="5"/>
  <c r="E58" i="5"/>
  <c r="R57" i="5"/>
  <c r="E57" i="5"/>
  <c r="R56" i="5"/>
  <c r="E56" i="5"/>
  <c r="R55" i="5"/>
  <c r="E55" i="5"/>
  <c r="R54" i="5"/>
  <c r="E54" i="5"/>
  <c r="R53" i="5"/>
  <c r="E53" i="5"/>
  <c r="R52" i="5"/>
  <c r="E52" i="5"/>
  <c r="R51" i="5"/>
  <c r="E51" i="5"/>
  <c r="R50" i="5"/>
  <c r="E50" i="5"/>
  <c r="R49" i="5"/>
  <c r="E49" i="5"/>
  <c r="R48" i="5"/>
  <c r="E48" i="5"/>
  <c r="R47" i="5"/>
  <c r="E47" i="5"/>
  <c r="R46" i="5"/>
  <c r="E46" i="5"/>
  <c r="R42" i="5"/>
  <c r="E42" i="5"/>
  <c r="R41" i="5"/>
  <c r="E41" i="5"/>
  <c r="R40" i="5"/>
  <c r="E40" i="5"/>
  <c r="R39" i="5"/>
  <c r="E39" i="5"/>
  <c r="M38" i="5"/>
  <c r="M43" i="5" s="1"/>
  <c r="M44" i="5" s="1"/>
  <c r="M45" i="5" s="1"/>
  <c r="L38" i="5"/>
  <c r="L43" i="5" s="1"/>
  <c r="L44" i="5" s="1"/>
  <c r="L45" i="5" s="1"/>
  <c r="K38" i="5"/>
  <c r="K43" i="5" s="1"/>
  <c r="K44" i="5" s="1"/>
  <c r="K45" i="5" s="1"/>
  <c r="J38" i="5"/>
  <c r="J43" i="5" s="1"/>
  <c r="J44" i="5" s="1"/>
  <c r="J45" i="5" s="1"/>
  <c r="H38" i="5"/>
  <c r="H43" i="5" s="1"/>
  <c r="H44" i="5" s="1"/>
  <c r="H45" i="5" s="1"/>
  <c r="G38" i="5"/>
  <c r="G43" i="5" s="1"/>
  <c r="G44" i="5" s="1"/>
  <c r="G45" i="5" s="1"/>
  <c r="F38" i="5"/>
  <c r="F43" i="5" s="1"/>
  <c r="R37" i="5"/>
  <c r="E37" i="5"/>
  <c r="R36" i="5"/>
  <c r="E36" i="5"/>
  <c r="R35" i="5"/>
  <c r="E35" i="5"/>
  <c r="R34" i="5"/>
  <c r="E34" i="5"/>
  <c r="R33" i="5"/>
  <c r="E33" i="5"/>
  <c r="R32" i="5"/>
  <c r="E32" i="5"/>
  <c r="R31" i="5"/>
  <c r="E31" i="5"/>
  <c r="R30" i="5"/>
  <c r="E30" i="5"/>
  <c r="R29" i="5"/>
  <c r="E29" i="5"/>
  <c r="G28" i="5"/>
  <c r="G14" i="5" s="1"/>
  <c r="G17" i="5" s="1"/>
  <c r="G19" i="5" s="1"/>
  <c r="G20" i="5" s="1"/>
  <c r="F28" i="5"/>
  <c r="R27" i="5"/>
  <c r="E27" i="5"/>
  <c r="R26" i="5"/>
  <c r="R25" i="5"/>
  <c r="E25" i="5"/>
  <c r="R24" i="5"/>
  <c r="E24" i="5"/>
  <c r="R23" i="5"/>
  <c r="E23" i="5"/>
  <c r="R22" i="5"/>
  <c r="E22" i="5"/>
  <c r="R21" i="5"/>
  <c r="E21" i="5"/>
  <c r="R18" i="5"/>
  <c r="E18" i="5"/>
  <c r="R16" i="5"/>
  <c r="E16" i="5"/>
  <c r="R15" i="5"/>
  <c r="E15" i="5"/>
  <c r="M14" i="5"/>
  <c r="M17" i="5" s="1"/>
  <c r="M19" i="5" s="1"/>
  <c r="M20" i="5" s="1"/>
  <c r="L14" i="5"/>
  <c r="L17" i="5" s="1"/>
  <c r="L19" i="5" s="1"/>
  <c r="L20" i="5" s="1"/>
  <c r="K14" i="5"/>
  <c r="K17" i="5" s="1"/>
  <c r="K19" i="5" s="1"/>
  <c r="K20" i="5" s="1"/>
  <c r="J14" i="5"/>
  <c r="J17" i="5" s="1"/>
  <c r="J19" i="5" s="1"/>
  <c r="J20" i="5" s="1"/>
  <c r="I14" i="5"/>
  <c r="I17" i="5" s="1"/>
  <c r="I19" i="5" s="1"/>
  <c r="I20" i="5" s="1"/>
  <c r="H14" i="5"/>
  <c r="H17" i="5" s="1"/>
  <c r="H19" i="5" s="1"/>
  <c r="H20" i="5" s="1"/>
  <c r="R149" i="4"/>
  <c r="R148" i="4"/>
  <c r="R147" i="4"/>
  <c r="M146" i="4"/>
  <c r="L146" i="4"/>
  <c r="K146" i="4"/>
  <c r="J146" i="4"/>
  <c r="I146" i="4"/>
  <c r="H146" i="4"/>
  <c r="G146" i="4"/>
  <c r="F146" i="4"/>
  <c r="M142" i="4"/>
  <c r="L142" i="4"/>
  <c r="L143" i="4" s="1"/>
  <c r="L144" i="4" s="1"/>
  <c r="L145" i="4" s="1"/>
  <c r="K142" i="4"/>
  <c r="K143" i="4" s="1"/>
  <c r="K144" i="4" s="1"/>
  <c r="K145" i="4" s="1"/>
  <c r="J142" i="4"/>
  <c r="J143" i="4" s="1"/>
  <c r="J144" i="4" s="1"/>
  <c r="J145" i="4" s="1"/>
  <c r="I142" i="4"/>
  <c r="H142" i="4"/>
  <c r="H143" i="4" s="1"/>
  <c r="H144" i="4" s="1"/>
  <c r="H145" i="4" s="1"/>
  <c r="G142" i="4"/>
  <c r="G143" i="4" s="1"/>
  <c r="G144" i="4" s="1"/>
  <c r="G145" i="4" s="1"/>
  <c r="F142" i="4"/>
  <c r="F143" i="4" s="1"/>
  <c r="R141" i="4"/>
  <c r="M140" i="4"/>
  <c r="L140" i="4"/>
  <c r="K140" i="4"/>
  <c r="J140" i="4"/>
  <c r="I140" i="4"/>
  <c r="H140" i="4"/>
  <c r="G140" i="4"/>
  <c r="F140" i="4"/>
  <c r="M136" i="4"/>
  <c r="M137" i="4" s="1"/>
  <c r="M138" i="4" s="1"/>
  <c r="M139" i="4" s="1"/>
  <c r="L136" i="4"/>
  <c r="L137" i="4" s="1"/>
  <c r="L138" i="4" s="1"/>
  <c r="L139" i="4" s="1"/>
  <c r="K136" i="4"/>
  <c r="K137" i="4" s="1"/>
  <c r="K138" i="4" s="1"/>
  <c r="K139" i="4" s="1"/>
  <c r="J136" i="4"/>
  <c r="J137" i="4" s="1"/>
  <c r="J138" i="4" s="1"/>
  <c r="J139" i="4" s="1"/>
  <c r="I136" i="4"/>
  <c r="I137" i="4" s="1"/>
  <c r="I138" i="4" s="1"/>
  <c r="I139" i="4" s="1"/>
  <c r="H136" i="4"/>
  <c r="H137" i="4" s="1"/>
  <c r="H138" i="4" s="1"/>
  <c r="H139" i="4" s="1"/>
  <c r="G136" i="4"/>
  <c r="G137" i="4" s="1"/>
  <c r="G138" i="4" s="1"/>
  <c r="G139" i="4" s="1"/>
  <c r="F136" i="4"/>
  <c r="F137" i="4" s="1"/>
  <c r="R135" i="4"/>
  <c r="R134" i="4"/>
  <c r="R133" i="4"/>
  <c r="R132" i="4"/>
  <c r="M131" i="4"/>
  <c r="L131" i="4"/>
  <c r="K131" i="4"/>
  <c r="J131" i="4"/>
  <c r="I131" i="4"/>
  <c r="H131" i="4"/>
  <c r="G131" i="4"/>
  <c r="F131" i="4"/>
  <c r="M127" i="4"/>
  <c r="M128" i="4" s="1"/>
  <c r="M129" i="4" s="1"/>
  <c r="M130" i="4" s="1"/>
  <c r="L127" i="4"/>
  <c r="L128" i="4" s="1"/>
  <c r="L129" i="4" s="1"/>
  <c r="L130" i="4" s="1"/>
  <c r="K127" i="4"/>
  <c r="K128" i="4" s="1"/>
  <c r="K129" i="4" s="1"/>
  <c r="K130" i="4" s="1"/>
  <c r="J127" i="4"/>
  <c r="J128" i="4" s="1"/>
  <c r="J129" i="4" s="1"/>
  <c r="J130" i="4" s="1"/>
  <c r="I127" i="4"/>
  <c r="I128" i="4" s="1"/>
  <c r="I129" i="4" s="1"/>
  <c r="I130" i="4" s="1"/>
  <c r="H127" i="4"/>
  <c r="H128" i="4" s="1"/>
  <c r="H129" i="4" s="1"/>
  <c r="H130" i="4" s="1"/>
  <c r="G127" i="4"/>
  <c r="G128" i="4" s="1"/>
  <c r="G129" i="4" s="1"/>
  <c r="G130" i="4" s="1"/>
  <c r="F127" i="4"/>
  <c r="R126" i="4"/>
  <c r="R125" i="4"/>
  <c r="M121" i="4"/>
  <c r="M122" i="4" s="1"/>
  <c r="M123" i="4" s="1"/>
  <c r="M124" i="4" s="1"/>
  <c r="L121" i="4"/>
  <c r="L122" i="4" s="1"/>
  <c r="L123" i="4" s="1"/>
  <c r="L124" i="4" s="1"/>
  <c r="K121" i="4"/>
  <c r="K122" i="4" s="1"/>
  <c r="K123" i="4" s="1"/>
  <c r="K124" i="4" s="1"/>
  <c r="J121" i="4"/>
  <c r="J122" i="4" s="1"/>
  <c r="J123" i="4" s="1"/>
  <c r="J124" i="4" s="1"/>
  <c r="I121" i="4"/>
  <c r="I122" i="4" s="1"/>
  <c r="I123" i="4" s="1"/>
  <c r="I124" i="4" s="1"/>
  <c r="H121" i="4"/>
  <c r="H122" i="4" s="1"/>
  <c r="H123" i="4" s="1"/>
  <c r="H124" i="4" s="1"/>
  <c r="G121" i="4"/>
  <c r="G122" i="4" s="1"/>
  <c r="G123" i="4" s="1"/>
  <c r="G124" i="4" s="1"/>
  <c r="F121" i="4"/>
  <c r="R116" i="4"/>
  <c r="R115" i="4"/>
  <c r="E115" i="4"/>
  <c r="R114" i="4"/>
  <c r="E114" i="4"/>
  <c r="R113" i="4"/>
  <c r="E113" i="4"/>
  <c r="R112" i="4"/>
  <c r="E112" i="4"/>
  <c r="R111" i="4"/>
  <c r="E111" i="4"/>
  <c r="R110" i="4"/>
  <c r="E110" i="4"/>
  <c r="R109" i="4"/>
  <c r="E109" i="4"/>
  <c r="R108" i="4"/>
  <c r="E108" i="4"/>
  <c r="R107" i="4"/>
  <c r="E107" i="4"/>
  <c r="R106" i="4"/>
  <c r="E106" i="4"/>
  <c r="H105" i="4"/>
  <c r="R105" i="4" s="1"/>
  <c r="M92" i="4"/>
  <c r="L92" i="4"/>
  <c r="M62" i="4"/>
  <c r="M39" i="4" s="1"/>
  <c r="L62" i="4"/>
  <c r="M15" i="4"/>
  <c r="L15" i="4"/>
  <c r="R130" i="5" l="1"/>
  <c r="R142" i="5"/>
  <c r="R146" i="5"/>
  <c r="N172" i="3"/>
  <c r="N169" i="3" s="1"/>
  <c r="K191" i="7"/>
  <c r="Q196" i="7"/>
  <c r="K232" i="7"/>
  <c r="Q237" i="7"/>
  <c r="Q174" i="7"/>
  <c r="Q179" i="7"/>
  <c r="R15" i="4"/>
  <c r="K166" i="6"/>
  <c r="Q191" i="6"/>
  <c r="Q46" i="6"/>
  <c r="R62" i="4"/>
  <c r="R92" i="4"/>
  <c r="R140" i="5"/>
  <c r="Q65" i="6"/>
  <c r="Q90" i="6"/>
  <c r="Q100" i="6"/>
  <c r="Q142" i="6"/>
  <c r="Q234" i="6"/>
  <c r="Q237" i="6"/>
  <c r="Q239" i="6"/>
  <c r="Q254" i="6"/>
  <c r="K252" i="6"/>
  <c r="Q252" i="6" s="1"/>
  <c r="Q257" i="6"/>
  <c r="Q259" i="6"/>
  <c r="N114" i="1"/>
  <c r="N8" i="1" s="1"/>
  <c r="M28" i="6"/>
  <c r="R120" i="5"/>
  <c r="M187" i="7"/>
  <c r="M48" i="6"/>
  <c r="N122" i="5"/>
  <c r="N137" i="5"/>
  <c r="R136" i="5"/>
  <c r="N117" i="5"/>
  <c r="N127" i="5"/>
  <c r="N44" i="4"/>
  <c r="N20" i="4"/>
  <c r="N194" i="3"/>
  <c r="Q13" i="3"/>
  <c r="Q21" i="3"/>
  <c r="N78" i="3"/>
  <c r="N125" i="1"/>
  <c r="N45" i="1"/>
  <c r="N46" i="1" s="1"/>
  <c r="N20" i="1"/>
  <c r="L70" i="6"/>
  <c r="L73" i="6"/>
  <c r="Q73" i="6" s="1"/>
  <c r="N12" i="4"/>
  <c r="N33" i="6"/>
  <c r="L39" i="4"/>
  <c r="R39" i="4" s="1"/>
  <c r="K192" i="7"/>
  <c r="Q192" i="7" s="1"/>
  <c r="K194" i="7"/>
  <c r="Q194" i="7" s="1"/>
  <c r="L137" i="5"/>
  <c r="L143" i="5"/>
  <c r="K234" i="7"/>
  <c r="K254" i="7"/>
  <c r="O157" i="7"/>
  <c r="O159" i="7"/>
  <c r="P162" i="3"/>
  <c r="P164" i="3"/>
  <c r="P15" i="3"/>
  <c r="P127" i="1"/>
  <c r="P9" i="1"/>
  <c r="P116" i="1"/>
  <c r="O137" i="1"/>
  <c r="O143" i="1"/>
  <c r="O9" i="1"/>
  <c r="O116" i="1"/>
  <c r="O21" i="1"/>
  <c r="O126" i="1"/>
  <c r="O224" i="3"/>
  <c r="O167" i="3"/>
  <c r="O33" i="3"/>
  <c r="O41" i="3"/>
  <c r="O38" i="3" s="1"/>
  <c r="O10" i="3"/>
  <c r="M18" i="4"/>
  <c r="L121" i="5"/>
  <c r="R121" i="5" s="1"/>
  <c r="M127" i="5"/>
  <c r="M137" i="5"/>
  <c r="O118" i="5"/>
  <c r="L229" i="6"/>
  <c r="L247" i="6"/>
  <c r="L244" i="6" s="1"/>
  <c r="N244" i="7"/>
  <c r="N162" i="7"/>
  <c r="F73" i="7"/>
  <c r="F78" i="7" s="1"/>
  <c r="F75" i="7" s="1"/>
  <c r="H73" i="7"/>
  <c r="H78" i="7" s="1"/>
  <c r="H75" i="7" s="1"/>
  <c r="L73" i="7"/>
  <c r="L78" i="7" s="1"/>
  <c r="L75" i="7" s="1"/>
  <c r="D137" i="7"/>
  <c r="K177" i="6"/>
  <c r="Q177" i="6" s="1"/>
  <c r="K232" i="6"/>
  <c r="Q232" i="6" s="1"/>
  <c r="K247" i="6"/>
  <c r="Q247" i="6" s="1"/>
  <c r="M247" i="7"/>
  <c r="M244" i="7" s="1"/>
  <c r="M249" i="7"/>
  <c r="N227" i="3"/>
  <c r="N229" i="3"/>
  <c r="R121" i="4"/>
  <c r="R127" i="4"/>
  <c r="R131" i="4"/>
  <c r="H11" i="5"/>
  <c r="H12" i="5" s="1"/>
  <c r="H13" i="5" s="1"/>
  <c r="D46" i="6"/>
  <c r="D125" i="6"/>
  <c r="K249" i="6"/>
  <c r="Q249" i="6" s="1"/>
  <c r="D60" i="7"/>
  <c r="Q65" i="7"/>
  <c r="F70" i="7"/>
  <c r="F28" i="7" s="1"/>
  <c r="K172" i="7"/>
  <c r="Q172" i="7" s="1"/>
  <c r="K252" i="7"/>
  <c r="M31" i="6"/>
  <c r="M227" i="7"/>
  <c r="M229" i="7"/>
  <c r="D115" i="6"/>
  <c r="K70" i="6"/>
  <c r="D105" i="6"/>
  <c r="D95" i="6"/>
  <c r="K51" i="6"/>
  <c r="L126" i="5"/>
  <c r="R126" i="5" s="1"/>
  <c r="L18" i="4"/>
  <c r="R18" i="4" s="1"/>
  <c r="N249" i="3"/>
  <c r="N247" i="3"/>
  <c r="N166" i="3"/>
  <c r="N31" i="3"/>
  <c r="N48" i="3"/>
  <c r="N136" i="1"/>
  <c r="N13" i="1"/>
  <c r="L11" i="5"/>
  <c r="L12" i="5" s="1"/>
  <c r="L13" i="5" s="1"/>
  <c r="L78" i="6"/>
  <c r="L75" i="6" s="1"/>
  <c r="D142" i="6"/>
  <c r="L31" i="7"/>
  <c r="L36" i="7" s="1"/>
  <c r="L33" i="7" s="1"/>
  <c r="J11" i="5"/>
  <c r="E28" i="5"/>
  <c r="M44" i="4"/>
  <c r="L51" i="6"/>
  <c r="L48" i="6" s="1"/>
  <c r="L43" i="6"/>
  <c r="Q43" i="6" s="1"/>
  <c r="D100" i="6"/>
  <c r="D120" i="6"/>
  <c r="I10" i="6"/>
  <c r="I15" i="6" s="1"/>
  <c r="I20" i="6" s="1"/>
  <c r="L161" i="6"/>
  <c r="F117" i="4"/>
  <c r="F8" i="4" s="1"/>
  <c r="F9" i="4" s="1"/>
  <c r="F10" i="4" s="1"/>
  <c r="G11" i="5"/>
  <c r="I11" i="5"/>
  <c r="K11" i="5"/>
  <c r="M11" i="5"/>
  <c r="F14" i="5"/>
  <c r="R14" i="5" s="1"/>
  <c r="M143" i="5"/>
  <c r="M144" i="5" s="1"/>
  <c r="M145" i="5" s="1"/>
  <c r="M116" i="5"/>
  <c r="D90" i="6"/>
  <c r="D110" i="6"/>
  <c r="J73" i="7"/>
  <c r="J78" i="7" s="1"/>
  <c r="J75" i="7" s="1"/>
  <c r="J70" i="7"/>
  <c r="R61" i="5"/>
  <c r="R91" i="5"/>
  <c r="D53" i="6"/>
  <c r="D60" i="6"/>
  <c r="D65" i="6"/>
  <c r="Q53" i="7"/>
  <c r="L51" i="7"/>
  <c r="L48" i="7" s="1"/>
  <c r="J28" i="7"/>
  <c r="D43" i="7"/>
  <c r="D53" i="7"/>
  <c r="D65" i="7"/>
  <c r="H70" i="7"/>
  <c r="H28" i="7" s="1"/>
  <c r="L70" i="7"/>
  <c r="L28" i="7" s="1"/>
  <c r="D85" i="7"/>
  <c r="D90" i="7"/>
  <c r="D95" i="7"/>
  <c r="D100" i="7"/>
  <c r="D105" i="7"/>
  <c r="D110" i="7"/>
  <c r="D115" i="7"/>
  <c r="D120" i="7"/>
  <c r="D125" i="7"/>
  <c r="Q137" i="7"/>
  <c r="D138" i="7"/>
  <c r="J20" i="7"/>
  <c r="F20" i="7"/>
  <c r="Q43" i="7"/>
  <c r="D80" i="7"/>
  <c r="E73" i="7"/>
  <c r="E31" i="7" s="1"/>
  <c r="E70" i="7"/>
  <c r="G73" i="7"/>
  <c r="G78" i="7" s="1"/>
  <c r="G75" i="7" s="1"/>
  <c r="G70" i="7"/>
  <c r="G28" i="7" s="1"/>
  <c r="I73" i="7"/>
  <c r="I78" i="7" s="1"/>
  <c r="I75" i="7" s="1"/>
  <c r="I70" i="7"/>
  <c r="I28" i="7" s="1"/>
  <c r="K73" i="7"/>
  <c r="K78" i="7" s="1"/>
  <c r="K75" i="7" s="1"/>
  <c r="K70" i="7"/>
  <c r="K28" i="7" s="1"/>
  <c r="Q80" i="7"/>
  <c r="Q90" i="7"/>
  <c r="Q100" i="7"/>
  <c r="Q110" i="7"/>
  <c r="Q120" i="7"/>
  <c r="Q126" i="7"/>
  <c r="D126" i="7"/>
  <c r="L234" i="7"/>
  <c r="L232" i="7"/>
  <c r="L254" i="7"/>
  <c r="L252" i="7"/>
  <c r="E10" i="7"/>
  <c r="I10" i="7"/>
  <c r="E51" i="7"/>
  <c r="D46" i="7"/>
  <c r="G51" i="7"/>
  <c r="G48" i="7" s="1"/>
  <c r="I51" i="7"/>
  <c r="I48" i="7" s="1"/>
  <c r="K51" i="7"/>
  <c r="K48" i="7" s="1"/>
  <c r="Q46" i="7"/>
  <c r="Q60" i="7"/>
  <c r="Q85" i="7"/>
  <c r="Q95" i="7"/>
  <c r="Q105" i="7"/>
  <c r="Q115" i="7"/>
  <c r="Q125" i="7"/>
  <c r="L151" i="7"/>
  <c r="K229" i="7"/>
  <c r="K227" i="7"/>
  <c r="K227" i="6"/>
  <c r="Q227" i="6" s="1"/>
  <c r="E20" i="6"/>
  <c r="G20" i="6"/>
  <c r="F20" i="6"/>
  <c r="J20" i="6"/>
  <c r="D130" i="6"/>
  <c r="D131" i="6"/>
  <c r="D143" i="6"/>
  <c r="E61" i="5"/>
  <c r="R43" i="5"/>
  <c r="F44" i="5"/>
  <c r="R28" i="5"/>
  <c r="R38" i="5"/>
  <c r="E38" i="5"/>
  <c r="E91" i="5"/>
  <c r="E92" i="5"/>
  <c r="E104" i="5"/>
  <c r="R140" i="4"/>
  <c r="J117" i="4"/>
  <c r="J118" i="4" s="1"/>
  <c r="J119" i="4" s="1"/>
  <c r="J120" i="4" s="1"/>
  <c r="H117" i="4"/>
  <c r="L117" i="4"/>
  <c r="I117" i="4"/>
  <c r="I8" i="4" s="1"/>
  <c r="I9" i="4" s="1"/>
  <c r="I10" i="4" s="1"/>
  <c r="I11" i="4" s="1"/>
  <c r="M117" i="4"/>
  <c r="I118" i="4"/>
  <c r="I119" i="4" s="1"/>
  <c r="I120" i="4" s="1"/>
  <c r="M118" i="4"/>
  <c r="M119" i="4" s="1"/>
  <c r="M120" i="4" s="1"/>
  <c r="F122" i="4"/>
  <c r="F123" i="4" s="1"/>
  <c r="R123" i="4" s="1"/>
  <c r="F128" i="4"/>
  <c r="F129" i="4" s="1"/>
  <c r="F130" i="4" s="1"/>
  <c r="R130" i="4" s="1"/>
  <c r="I143" i="4"/>
  <c r="I144" i="4" s="1"/>
  <c r="I145" i="4" s="1"/>
  <c r="M143" i="4"/>
  <c r="M144" i="4" s="1"/>
  <c r="M145" i="4" s="1"/>
  <c r="G117" i="4"/>
  <c r="K117" i="4"/>
  <c r="R146" i="4"/>
  <c r="R137" i="4"/>
  <c r="F138" i="4"/>
  <c r="F144" i="4"/>
  <c r="R136" i="4"/>
  <c r="R142" i="4"/>
  <c r="E105" i="4"/>
  <c r="I15" i="1"/>
  <c r="J15" i="1"/>
  <c r="K15" i="1"/>
  <c r="L15" i="1"/>
  <c r="M15" i="1"/>
  <c r="H15" i="1"/>
  <c r="G46" i="3"/>
  <c r="H46" i="3"/>
  <c r="I46" i="3"/>
  <c r="J46" i="3"/>
  <c r="K46" i="3"/>
  <c r="L46" i="3"/>
  <c r="M46" i="3"/>
  <c r="F46" i="3"/>
  <c r="R46" i="3" s="1"/>
  <c r="L105" i="3"/>
  <c r="M105" i="3"/>
  <c r="L257" i="3"/>
  <c r="M257" i="3"/>
  <c r="M252" i="3" s="1"/>
  <c r="M247" i="3" s="1"/>
  <c r="M244" i="3" s="1"/>
  <c r="L259" i="3"/>
  <c r="M259" i="3"/>
  <c r="L237" i="3"/>
  <c r="M237" i="3"/>
  <c r="L239" i="3"/>
  <c r="M239" i="3"/>
  <c r="H10" i="3"/>
  <c r="H15" i="3" s="1"/>
  <c r="H20" i="3" s="1"/>
  <c r="I10" i="3"/>
  <c r="L201" i="3"/>
  <c r="M201" i="3"/>
  <c r="M196" i="3" s="1"/>
  <c r="M191" i="3" s="1"/>
  <c r="M166" i="3" s="1"/>
  <c r="L219" i="3"/>
  <c r="M219" i="3"/>
  <c r="M218" i="3" s="1"/>
  <c r="M217" i="3" s="1"/>
  <c r="M216" i="3" s="1"/>
  <c r="M215" i="3" s="1"/>
  <c r="M214" i="3" s="1"/>
  <c r="L204" i="3"/>
  <c r="M204" i="3"/>
  <c r="L209" i="3"/>
  <c r="M209" i="3"/>
  <c r="L184" i="3"/>
  <c r="M184" i="3"/>
  <c r="L179" i="3"/>
  <c r="M179" i="3"/>
  <c r="E52" i="3"/>
  <c r="E50" i="3"/>
  <c r="E49" i="3"/>
  <c r="E153" i="3"/>
  <c r="E152" i="3"/>
  <c r="E151" i="3"/>
  <c r="E150" i="3"/>
  <c r="E149" i="3"/>
  <c r="E148" i="3"/>
  <c r="E147" i="3"/>
  <c r="E146" i="3"/>
  <c r="E145" i="3"/>
  <c r="E144" i="3"/>
  <c r="M142" i="3"/>
  <c r="L142" i="3"/>
  <c r="E141" i="3"/>
  <c r="E140" i="3"/>
  <c r="E139" i="3"/>
  <c r="E138" i="3"/>
  <c r="E137" i="3"/>
  <c r="E136" i="3"/>
  <c r="E135" i="3"/>
  <c r="E134" i="3"/>
  <c r="E133" i="3"/>
  <c r="E132" i="3"/>
  <c r="M130" i="3"/>
  <c r="L130" i="3"/>
  <c r="E129" i="3"/>
  <c r="E128" i="3"/>
  <c r="E127" i="3"/>
  <c r="E126" i="3"/>
  <c r="M125" i="3"/>
  <c r="L125" i="3"/>
  <c r="E124" i="3"/>
  <c r="E123" i="3"/>
  <c r="E122" i="3"/>
  <c r="E121" i="3"/>
  <c r="M120" i="3"/>
  <c r="L120" i="3"/>
  <c r="E119" i="3"/>
  <c r="E118" i="3"/>
  <c r="E117" i="3"/>
  <c r="E116" i="3"/>
  <c r="M115" i="3"/>
  <c r="L115" i="3"/>
  <c r="E114" i="3"/>
  <c r="E113" i="3"/>
  <c r="E112" i="3"/>
  <c r="E111" i="3"/>
  <c r="M110" i="3"/>
  <c r="L110" i="3"/>
  <c r="E109" i="3"/>
  <c r="E108" i="3"/>
  <c r="E107" i="3"/>
  <c r="E106" i="3"/>
  <c r="E104" i="3"/>
  <c r="E103" i="3"/>
  <c r="E102" i="3"/>
  <c r="E101" i="3"/>
  <c r="M100" i="3"/>
  <c r="L100" i="3"/>
  <c r="E99" i="3"/>
  <c r="E98" i="3"/>
  <c r="E97" i="3"/>
  <c r="E96" i="3"/>
  <c r="M95" i="3"/>
  <c r="L95" i="3"/>
  <c r="E84" i="3"/>
  <c r="E83" i="3"/>
  <c r="E82" i="3"/>
  <c r="E81" i="3"/>
  <c r="M80" i="3"/>
  <c r="L80" i="3"/>
  <c r="E74" i="3"/>
  <c r="E72" i="3"/>
  <c r="E71" i="3"/>
  <c r="L70" i="3"/>
  <c r="E69" i="3"/>
  <c r="E68" i="3"/>
  <c r="E67" i="3"/>
  <c r="E66" i="3"/>
  <c r="M65" i="3"/>
  <c r="L65" i="3"/>
  <c r="E64" i="3"/>
  <c r="E63" i="3"/>
  <c r="E62" i="3"/>
  <c r="E61" i="3"/>
  <c r="M60" i="3"/>
  <c r="L60" i="3"/>
  <c r="E59" i="3"/>
  <c r="E58" i="3"/>
  <c r="E57" i="3"/>
  <c r="E56" i="3"/>
  <c r="E55" i="3"/>
  <c r="E54" i="3"/>
  <c r="K53" i="3"/>
  <c r="J53" i="3"/>
  <c r="I53" i="3"/>
  <c r="H53" i="3"/>
  <c r="G53" i="3"/>
  <c r="F53" i="3"/>
  <c r="E47" i="3"/>
  <c r="M43" i="3"/>
  <c r="E45" i="3"/>
  <c r="E44" i="3"/>
  <c r="N115" i="1" l="1"/>
  <c r="R53" i="3"/>
  <c r="R60" i="3"/>
  <c r="R65" i="3"/>
  <c r="R80" i="3"/>
  <c r="R95" i="3"/>
  <c r="R100" i="3"/>
  <c r="R110" i="3"/>
  <c r="R115" i="3"/>
  <c r="R120" i="3"/>
  <c r="R125" i="3"/>
  <c r="R130" i="3"/>
  <c r="R142" i="3"/>
  <c r="R179" i="3"/>
  <c r="R184" i="3"/>
  <c r="R209" i="3"/>
  <c r="R204" i="3"/>
  <c r="R219" i="3"/>
  <c r="R201" i="3"/>
  <c r="R239" i="3"/>
  <c r="R237" i="3"/>
  <c r="R259" i="3"/>
  <c r="R257" i="3"/>
  <c r="R105" i="3"/>
  <c r="Q252" i="7"/>
  <c r="Q234" i="7"/>
  <c r="Q254" i="7"/>
  <c r="Q232" i="7"/>
  <c r="K161" i="7"/>
  <c r="Q191" i="7"/>
  <c r="M202" i="3"/>
  <c r="L218" i="3"/>
  <c r="R218" i="3" s="1"/>
  <c r="N167" i="3"/>
  <c r="N162" i="3" s="1"/>
  <c r="N157" i="3" s="1"/>
  <c r="Q51" i="6"/>
  <c r="F31" i="7"/>
  <c r="K249" i="7"/>
  <c r="R143" i="5"/>
  <c r="Q70" i="6"/>
  <c r="K161" i="6"/>
  <c r="Q166" i="6"/>
  <c r="M177" i="3"/>
  <c r="M174" i="3" s="1"/>
  <c r="M172" i="3" s="1"/>
  <c r="M169" i="3" s="1"/>
  <c r="M70" i="3"/>
  <c r="R70" i="3" s="1"/>
  <c r="M184" i="7"/>
  <c r="M75" i="6"/>
  <c r="M36" i="6"/>
  <c r="M33" i="6" s="1"/>
  <c r="N123" i="5"/>
  <c r="N138" i="5"/>
  <c r="R137" i="5"/>
  <c r="N128" i="5"/>
  <c r="N118" i="5"/>
  <c r="N45" i="4"/>
  <c r="N13" i="4"/>
  <c r="N21" i="4"/>
  <c r="N224" i="3"/>
  <c r="N189" i="3"/>
  <c r="Q18" i="3"/>
  <c r="Q26" i="3"/>
  <c r="Q23" i="3" s="1"/>
  <c r="N75" i="3"/>
  <c r="N36" i="3"/>
  <c r="N126" i="1"/>
  <c r="N116" i="1"/>
  <c r="N9" i="1"/>
  <c r="N21" i="1"/>
  <c r="M73" i="3"/>
  <c r="L41" i="7"/>
  <c r="L38" i="7" s="1"/>
  <c r="L44" i="4"/>
  <c r="R44" i="4" s="1"/>
  <c r="F124" i="4"/>
  <c r="R124" i="4" s="1"/>
  <c r="K169" i="7"/>
  <c r="Q169" i="7" s="1"/>
  <c r="L138" i="5"/>
  <c r="K189" i="7"/>
  <c r="Q189" i="7" s="1"/>
  <c r="K187" i="7"/>
  <c r="Q187" i="7" s="1"/>
  <c r="F118" i="4"/>
  <c r="F119" i="4" s="1"/>
  <c r="F120" i="4" s="1"/>
  <c r="L12" i="4"/>
  <c r="R12" i="4" s="1"/>
  <c r="L116" i="5"/>
  <c r="L7" i="5" s="1"/>
  <c r="L8" i="5" s="1"/>
  <c r="L9" i="5" s="1"/>
  <c r="L10" i="5" s="1"/>
  <c r="K247" i="7"/>
  <c r="L144" i="5"/>
  <c r="R144" i="5" s="1"/>
  <c r="O152" i="7"/>
  <c r="O149" i="7" s="1"/>
  <c r="O154" i="7"/>
  <c r="P20" i="3"/>
  <c r="P157" i="3"/>
  <c r="P154" i="3" s="1"/>
  <c r="P11" i="3" s="1"/>
  <c r="P159" i="3"/>
  <c r="P117" i="1"/>
  <c r="P10" i="1"/>
  <c r="N14" i="1"/>
  <c r="O127" i="1"/>
  <c r="O117" i="1"/>
  <c r="O10" i="1"/>
  <c r="M232" i="3"/>
  <c r="M197" i="3"/>
  <c r="O15" i="3"/>
  <c r="O162" i="3"/>
  <c r="O164" i="3"/>
  <c r="M20" i="4"/>
  <c r="M45" i="4"/>
  <c r="L122" i="5"/>
  <c r="R122" i="5" s="1"/>
  <c r="M128" i="5"/>
  <c r="M129" i="5" s="1"/>
  <c r="M117" i="5"/>
  <c r="M138" i="5"/>
  <c r="O119" i="5"/>
  <c r="K78" i="6"/>
  <c r="Q78" i="6" s="1"/>
  <c r="L167" i="6"/>
  <c r="N157" i="7"/>
  <c r="N159" i="7"/>
  <c r="H31" i="7"/>
  <c r="H36" i="7" s="1"/>
  <c r="H33" i="7" s="1"/>
  <c r="J31" i="7"/>
  <c r="J36" i="7" s="1"/>
  <c r="H41" i="7"/>
  <c r="H38" i="7" s="1"/>
  <c r="L196" i="3"/>
  <c r="R196" i="3" s="1"/>
  <c r="L232" i="3"/>
  <c r="L254" i="3"/>
  <c r="K224" i="6"/>
  <c r="Q224" i="6" s="1"/>
  <c r="M224" i="7"/>
  <c r="M162" i="7"/>
  <c r="K244" i="6"/>
  <c r="Q244" i="6" s="1"/>
  <c r="K229" i="6"/>
  <c r="Q229" i="6" s="1"/>
  <c r="K174" i="6"/>
  <c r="Q174" i="6" s="1"/>
  <c r="L41" i="6"/>
  <c r="L38" i="6" s="1"/>
  <c r="K31" i="6"/>
  <c r="K28" i="6" s="1"/>
  <c r="Q28" i="6" s="1"/>
  <c r="K48" i="6"/>
  <c r="Q48" i="6" s="1"/>
  <c r="L127" i="5"/>
  <c r="R127" i="5" s="1"/>
  <c r="L20" i="4"/>
  <c r="R20" i="4" s="1"/>
  <c r="N244" i="3"/>
  <c r="N161" i="3"/>
  <c r="L177" i="3"/>
  <c r="R177" i="3" s="1"/>
  <c r="E65" i="3"/>
  <c r="N137" i="1"/>
  <c r="R129" i="4"/>
  <c r="M8" i="4"/>
  <c r="M9" i="4" s="1"/>
  <c r="M10" i="4" s="1"/>
  <c r="M11" i="4" s="1"/>
  <c r="D73" i="6"/>
  <c r="D43" i="6"/>
  <c r="J12" i="5"/>
  <c r="J13" i="5" s="1"/>
  <c r="J7" i="5"/>
  <c r="J8" i="5" s="1"/>
  <c r="J9" i="5" s="1"/>
  <c r="J10" i="5" s="1"/>
  <c r="H7" i="5"/>
  <c r="H8" i="5" s="1"/>
  <c r="H9" i="5" s="1"/>
  <c r="H10" i="5" s="1"/>
  <c r="M199" i="3"/>
  <c r="F17" i="5"/>
  <c r="E14" i="5"/>
  <c r="F11" i="5"/>
  <c r="K12" i="5"/>
  <c r="K13" i="5" s="1"/>
  <c r="K7" i="5"/>
  <c r="K8" i="5" s="1"/>
  <c r="K9" i="5" s="1"/>
  <c r="K10" i="5" s="1"/>
  <c r="G12" i="5"/>
  <c r="G13" i="5" s="1"/>
  <c r="G7" i="5"/>
  <c r="G8" i="5" s="1"/>
  <c r="G9" i="5" s="1"/>
  <c r="G10" i="5" s="1"/>
  <c r="L252" i="3"/>
  <c r="R252" i="3" s="1"/>
  <c r="R122" i="4"/>
  <c r="D51" i="6"/>
  <c r="M12" i="5"/>
  <c r="M13" i="5" s="1"/>
  <c r="M7" i="5"/>
  <c r="M8" i="5" s="1"/>
  <c r="M9" i="5" s="1"/>
  <c r="M10" i="5" s="1"/>
  <c r="I12" i="5"/>
  <c r="I13" i="5" s="1"/>
  <c r="I7" i="5"/>
  <c r="I8" i="5" s="1"/>
  <c r="I9" i="5" s="1"/>
  <c r="I10" i="5" s="1"/>
  <c r="L156" i="6"/>
  <c r="K31" i="7"/>
  <c r="K36" i="7" s="1"/>
  <c r="I31" i="7"/>
  <c r="I36" i="7" s="1"/>
  <c r="G31" i="7"/>
  <c r="G36" i="7" s="1"/>
  <c r="L10" i="7"/>
  <c r="E36" i="7"/>
  <c r="Q51" i="7"/>
  <c r="E48" i="7"/>
  <c r="Q48" i="7" s="1"/>
  <c r="D51" i="7"/>
  <c r="F36" i="7"/>
  <c r="E15" i="7"/>
  <c r="L229" i="7"/>
  <c r="Q229" i="7" s="1"/>
  <c r="L227" i="7"/>
  <c r="Q227" i="7" s="1"/>
  <c r="Q70" i="7"/>
  <c r="D70" i="7"/>
  <c r="E28" i="7"/>
  <c r="F25" i="7"/>
  <c r="J25" i="7"/>
  <c r="K224" i="7"/>
  <c r="I15" i="7"/>
  <c r="L249" i="7"/>
  <c r="L247" i="7"/>
  <c r="L244" i="7" s="1"/>
  <c r="E78" i="7"/>
  <c r="Q73" i="7"/>
  <c r="D73" i="7"/>
  <c r="D70" i="6"/>
  <c r="J25" i="6"/>
  <c r="F25" i="6"/>
  <c r="I25" i="6"/>
  <c r="G25" i="6"/>
  <c r="E25" i="6"/>
  <c r="F45" i="5"/>
  <c r="R45" i="5" s="1"/>
  <c r="R44" i="5"/>
  <c r="J8" i="4"/>
  <c r="J9" i="4" s="1"/>
  <c r="J10" i="4" s="1"/>
  <c r="J11" i="4" s="1"/>
  <c r="L118" i="4"/>
  <c r="L119" i="4" s="1"/>
  <c r="L120" i="4" s="1"/>
  <c r="R128" i="4"/>
  <c r="H118" i="4"/>
  <c r="H119" i="4" s="1"/>
  <c r="H120" i="4" s="1"/>
  <c r="H8" i="4"/>
  <c r="H9" i="4" s="1"/>
  <c r="H10" i="4" s="1"/>
  <c r="H11" i="4" s="1"/>
  <c r="G118" i="4"/>
  <c r="G8" i="4"/>
  <c r="R117" i="4"/>
  <c r="R143" i="4"/>
  <c r="K118" i="4"/>
  <c r="K119" i="4" s="1"/>
  <c r="K120" i="4" s="1"/>
  <c r="K8" i="4"/>
  <c r="K9" i="4" s="1"/>
  <c r="K10" i="4" s="1"/>
  <c r="K11" i="4" s="1"/>
  <c r="F145" i="4"/>
  <c r="R145" i="4" s="1"/>
  <c r="R144" i="4"/>
  <c r="F139" i="4"/>
  <c r="R139" i="4" s="1"/>
  <c r="R138" i="4"/>
  <c r="F11" i="4"/>
  <c r="H25" i="3"/>
  <c r="M161" i="3"/>
  <c r="I15" i="3"/>
  <c r="M227" i="3"/>
  <c r="E80" i="3"/>
  <c r="E95" i="3"/>
  <c r="E131" i="3"/>
  <c r="M249" i="3"/>
  <c r="I43" i="3"/>
  <c r="G43" i="3"/>
  <c r="G28" i="3" s="1"/>
  <c r="K43" i="3"/>
  <c r="E143" i="3"/>
  <c r="M234" i="3"/>
  <c r="M254" i="3"/>
  <c r="L234" i="3"/>
  <c r="R234" i="3" s="1"/>
  <c r="E53" i="3"/>
  <c r="E100" i="3"/>
  <c r="E125" i="3"/>
  <c r="E130" i="3"/>
  <c r="E142" i="3"/>
  <c r="E110" i="3"/>
  <c r="E115" i="3"/>
  <c r="G51" i="3"/>
  <c r="G48" i="3" s="1"/>
  <c r="K51" i="3"/>
  <c r="K48" i="3" s="1"/>
  <c r="M78" i="3"/>
  <c r="M75" i="3" s="1"/>
  <c r="E60" i="3"/>
  <c r="H43" i="3"/>
  <c r="H28" i="3" s="1"/>
  <c r="J43" i="3"/>
  <c r="J28" i="3" s="1"/>
  <c r="L43" i="3"/>
  <c r="L73" i="3"/>
  <c r="R73" i="3" s="1"/>
  <c r="M51" i="3"/>
  <c r="I51" i="3"/>
  <c r="I48" i="3" s="1"/>
  <c r="E105" i="3"/>
  <c r="H18" i="1"/>
  <c r="I18" i="1"/>
  <c r="I20" i="1" s="1"/>
  <c r="I21" i="1" s="1"/>
  <c r="J18" i="1"/>
  <c r="J20" i="1" s="1"/>
  <c r="J21" i="1" s="1"/>
  <c r="K18" i="1"/>
  <c r="K20" i="1" s="1"/>
  <c r="K21" i="1" s="1"/>
  <c r="L18" i="1"/>
  <c r="M18" i="1"/>
  <c r="R146" i="1"/>
  <c r="R147" i="1"/>
  <c r="G144" i="1"/>
  <c r="G140" i="1" s="1"/>
  <c r="G141" i="1" s="1"/>
  <c r="G142" i="1" s="1"/>
  <c r="G143" i="1" s="1"/>
  <c r="H144" i="1"/>
  <c r="H140" i="1" s="1"/>
  <c r="H141" i="1" s="1"/>
  <c r="H142" i="1" s="1"/>
  <c r="H143" i="1" s="1"/>
  <c r="I144" i="1"/>
  <c r="I140" i="1" s="1"/>
  <c r="I141" i="1" s="1"/>
  <c r="I142" i="1" s="1"/>
  <c r="I143" i="1" s="1"/>
  <c r="J144" i="1"/>
  <c r="J140" i="1" s="1"/>
  <c r="J141" i="1" s="1"/>
  <c r="J142" i="1" s="1"/>
  <c r="J143" i="1" s="1"/>
  <c r="K144" i="1"/>
  <c r="K140" i="1" s="1"/>
  <c r="K141" i="1" s="1"/>
  <c r="K142" i="1" s="1"/>
  <c r="K143" i="1" s="1"/>
  <c r="L144" i="1"/>
  <c r="M144" i="1"/>
  <c r="M140" i="1" s="1"/>
  <c r="M141" i="1" s="1"/>
  <c r="M142" i="1" s="1"/>
  <c r="M143" i="1" s="1"/>
  <c r="F144" i="1"/>
  <c r="G138" i="1"/>
  <c r="G134" i="1" s="1"/>
  <c r="G135" i="1" s="1"/>
  <c r="G136" i="1" s="1"/>
  <c r="G137" i="1" s="1"/>
  <c r="H138" i="1"/>
  <c r="H134" i="1" s="1"/>
  <c r="H135" i="1" s="1"/>
  <c r="H136" i="1" s="1"/>
  <c r="H137" i="1" s="1"/>
  <c r="I138" i="1"/>
  <c r="I134" i="1" s="1"/>
  <c r="I135" i="1" s="1"/>
  <c r="I136" i="1" s="1"/>
  <c r="I137" i="1" s="1"/>
  <c r="J138" i="1"/>
  <c r="J134" i="1" s="1"/>
  <c r="J135" i="1" s="1"/>
  <c r="J136" i="1" s="1"/>
  <c r="J137" i="1" s="1"/>
  <c r="K138" i="1"/>
  <c r="K134" i="1" s="1"/>
  <c r="K135" i="1" s="1"/>
  <c r="K136" i="1" s="1"/>
  <c r="K137" i="1" s="1"/>
  <c r="L138" i="1"/>
  <c r="M138" i="1"/>
  <c r="F138" i="1"/>
  <c r="G128" i="1"/>
  <c r="G124" i="1" s="1"/>
  <c r="G125" i="1" s="1"/>
  <c r="G126" i="1" s="1"/>
  <c r="G127" i="1" s="1"/>
  <c r="H128" i="1"/>
  <c r="H124" i="1" s="1"/>
  <c r="H125" i="1" s="1"/>
  <c r="H126" i="1" s="1"/>
  <c r="H127" i="1" s="1"/>
  <c r="I128" i="1"/>
  <c r="I124" i="1" s="1"/>
  <c r="I125" i="1" s="1"/>
  <c r="I126" i="1" s="1"/>
  <c r="I127" i="1" s="1"/>
  <c r="J128" i="1"/>
  <c r="J124" i="1" s="1"/>
  <c r="J125" i="1" s="1"/>
  <c r="J126" i="1" s="1"/>
  <c r="J127" i="1" s="1"/>
  <c r="K128" i="1"/>
  <c r="K124" i="1" s="1"/>
  <c r="K125" i="1" s="1"/>
  <c r="K126" i="1" s="1"/>
  <c r="K127" i="1" s="1"/>
  <c r="L128" i="1"/>
  <c r="M128" i="1"/>
  <c r="F128" i="1"/>
  <c r="G118" i="1"/>
  <c r="G114" i="1" s="1"/>
  <c r="G115" i="1" s="1"/>
  <c r="G116" i="1" s="1"/>
  <c r="G117" i="1" s="1"/>
  <c r="H118" i="1"/>
  <c r="H114" i="1" s="1"/>
  <c r="H115" i="1" s="1"/>
  <c r="H116" i="1" s="1"/>
  <c r="H117" i="1" s="1"/>
  <c r="I118" i="1"/>
  <c r="I114" i="1" s="1"/>
  <c r="I115" i="1" s="1"/>
  <c r="I116" i="1" s="1"/>
  <c r="I117" i="1" s="1"/>
  <c r="J118" i="1"/>
  <c r="J119" i="1" s="1"/>
  <c r="J120" i="1" s="1"/>
  <c r="J121" i="1" s="1"/>
  <c r="K118" i="1"/>
  <c r="K114" i="1" s="1"/>
  <c r="K115" i="1" s="1"/>
  <c r="K116" i="1" s="1"/>
  <c r="K117" i="1" s="1"/>
  <c r="L118" i="1"/>
  <c r="M118" i="1"/>
  <c r="F118" i="1"/>
  <c r="R138" i="1" l="1"/>
  <c r="N164" i="3"/>
  <c r="L229" i="3"/>
  <c r="R232" i="3"/>
  <c r="Q247" i="7"/>
  <c r="Q161" i="7"/>
  <c r="K156" i="7"/>
  <c r="R254" i="3"/>
  <c r="Q249" i="7"/>
  <c r="L217" i="3"/>
  <c r="R217" i="3" s="1"/>
  <c r="R116" i="5"/>
  <c r="R128" i="1"/>
  <c r="R144" i="1"/>
  <c r="Q161" i="6"/>
  <c r="K156" i="6"/>
  <c r="Q31" i="6"/>
  <c r="M41" i="6"/>
  <c r="N139" i="5"/>
  <c r="R138" i="5"/>
  <c r="N119" i="5"/>
  <c r="N129" i="5"/>
  <c r="N46" i="4"/>
  <c r="N14" i="4"/>
  <c r="N41" i="3"/>
  <c r="N33" i="3"/>
  <c r="R118" i="1"/>
  <c r="N117" i="1"/>
  <c r="N127" i="1"/>
  <c r="N10" i="1"/>
  <c r="L8" i="4"/>
  <c r="L9" i="4" s="1"/>
  <c r="L10" i="4" s="1"/>
  <c r="L11" i="4" s="1"/>
  <c r="L13" i="4"/>
  <c r="R13" i="4" s="1"/>
  <c r="L45" i="4"/>
  <c r="R45" i="4" s="1"/>
  <c r="K244" i="7"/>
  <c r="Q244" i="7" s="1"/>
  <c r="K184" i="7"/>
  <c r="Q184" i="7" s="1"/>
  <c r="L139" i="5"/>
  <c r="L128" i="5"/>
  <c r="R128" i="5" s="1"/>
  <c r="L145" i="5"/>
  <c r="R145" i="5" s="1"/>
  <c r="L117" i="5"/>
  <c r="R117" i="5" s="1"/>
  <c r="K167" i="7"/>
  <c r="Q167" i="7" s="1"/>
  <c r="K75" i="6"/>
  <c r="Q75" i="6" s="1"/>
  <c r="P25" i="3"/>
  <c r="P16" i="3"/>
  <c r="P8" i="3"/>
  <c r="P11" i="1"/>
  <c r="M20" i="1"/>
  <c r="M124" i="1"/>
  <c r="M134" i="1"/>
  <c r="O11" i="1"/>
  <c r="M224" i="3"/>
  <c r="M229" i="3"/>
  <c r="M194" i="3"/>
  <c r="M192" i="3"/>
  <c r="M167" i="3" s="1"/>
  <c r="M48" i="3"/>
  <c r="O20" i="3"/>
  <c r="O157" i="3"/>
  <c r="O159" i="3"/>
  <c r="M21" i="4"/>
  <c r="M46" i="4"/>
  <c r="M14" i="4"/>
  <c r="L123" i="5"/>
  <c r="R123" i="5" s="1"/>
  <c r="M139" i="5"/>
  <c r="M118" i="5"/>
  <c r="D28" i="6"/>
  <c r="K36" i="6"/>
  <c r="Q36" i="6" s="1"/>
  <c r="L162" i="6"/>
  <c r="L164" i="6"/>
  <c r="N152" i="7"/>
  <c r="N149" i="7" s="1"/>
  <c r="N154" i="7"/>
  <c r="L134" i="1"/>
  <c r="L140" i="1"/>
  <c r="L191" i="3"/>
  <c r="R191" i="3" s="1"/>
  <c r="L20" i="1"/>
  <c r="L227" i="3"/>
  <c r="R227" i="3" s="1"/>
  <c r="L33" i="6"/>
  <c r="K172" i="6"/>
  <c r="Q172" i="6" s="1"/>
  <c r="M157" i="7"/>
  <c r="M159" i="7"/>
  <c r="L46" i="4"/>
  <c r="L21" i="4"/>
  <c r="R21" i="4" s="1"/>
  <c r="L14" i="4"/>
  <c r="N156" i="3"/>
  <c r="N154" i="3" s="1"/>
  <c r="N159" i="3"/>
  <c r="L174" i="3"/>
  <c r="R174" i="3" s="1"/>
  <c r="L28" i="3"/>
  <c r="L124" i="1"/>
  <c r="I119" i="1"/>
  <c r="I120" i="1" s="1"/>
  <c r="I121" i="1" s="1"/>
  <c r="M119" i="1"/>
  <c r="M120" i="1" s="1"/>
  <c r="M121" i="1" s="1"/>
  <c r="G119" i="1"/>
  <c r="G120" i="1" s="1"/>
  <c r="G121" i="1" s="1"/>
  <c r="G31" i="3"/>
  <c r="G36" i="3" s="1"/>
  <c r="K119" i="1"/>
  <c r="K120" i="1" s="1"/>
  <c r="K121" i="1" s="1"/>
  <c r="F134" i="1"/>
  <c r="F140" i="1"/>
  <c r="R140" i="1" s="1"/>
  <c r="F119" i="1"/>
  <c r="L119" i="1"/>
  <c r="H119" i="1"/>
  <c r="H120" i="1" s="1"/>
  <c r="H121" i="1" s="1"/>
  <c r="Q31" i="7"/>
  <c r="H11" i="6"/>
  <c r="H16" i="6" s="1"/>
  <c r="H21" i="6" s="1"/>
  <c r="H26" i="6" s="1"/>
  <c r="H10" i="6"/>
  <c r="L10" i="6"/>
  <c r="L249" i="3"/>
  <c r="R249" i="3" s="1"/>
  <c r="L247" i="3"/>
  <c r="R247" i="3" s="1"/>
  <c r="R11" i="5"/>
  <c r="F7" i="5"/>
  <c r="E11" i="5"/>
  <c r="F12" i="5"/>
  <c r="F19" i="5"/>
  <c r="R17" i="5"/>
  <c r="E17" i="5"/>
  <c r="Q78" i="7"/>
  <c r="E75" i="7"/>
  <c r="Q75" i="7" s="1"/>
  <c r="I20" i="7"/>
  <c r="H10" i="7"/>
  <c r="D28" i="7"/>
  <c r="Q28" i="7"/>
  <c r="E41" i="7"/>
  <c r="E33" i="7"/>
  <c r="Q36" i="7"/>
  <c r="L15" i="7"/>
  <c r="J41" i="7"/>
  <c r="J38" i="7" s="1"/>
  <c r="J33" i="7"/>
  <c r="G10" i="7"/>
  <c r="L224" i="7"/>
  <c r="Q224" i="7" s="1"/>
  <c r="L162" i="7"/>
  <c r="E20" i="7"/>
  <c r="F41" i="7"/>
  <c r="F38" i="7" s="1"/>
  <c r="F33" i="7"/>
  <c r="G41" i="7"/>
  <c r="G38" i="7" s="1"/>
  <c r="G33" i="7"/>
  <c r="I41" i="7"/>
  <c r="I38" i="7" s="1"/>
  <c r="I33" i="7"/>
  <c r="K41" i="7"/>
  <c r="K38" i="7" s="1"/>
  <c r="K33" i="7"/>
  <c r="G9" i="4"/>
  <c r="G119" i="4"/>
  <c r="R118" i="4"/>
  <c r="F31" i="3"/>
  <c r="H31" i="3"/>
  <c r="L31" i="3"/>
  <c r="L78" i="3"/>
  <c r="R78" i="3" s="1"/>
  <c r="I20" i="3"/>
  <c r="M156" i="3"/>
  <c r="J31" i="3"/>
  <c r="I31" i="3"/>
  <c r="I36" i="3" s="1"/>
  <c r="H20" i="1"/>
  <c r="K31" i="3"/>
  <c r="I28" i="3"/>
  <c r="F51" i="3"/>
  <c r="F43" i="3"/>
  <c r="R43" i="3" s="1"/>
  <c r="E70" i="3"/>
  <c r="E120" i="3"/>
  <c r="L51" i="3"/>
  <c r="H51" i="3"/>
  <c r="H48" i="3" s="1"/>
  <c r="J51" i="3"/>
  <c r="J48" i="3" s="1"/>
  <c r="E73" i="3"/>
  <c r="E46" i="3"/>
  <c r="F124" i="1"/>
  <c r="J114" i="1"/>
  <c r="J115" i="1" s="1"/>
  <c r="J116" i="1" s="1"/>
  <c r="J117" i="1" s="1"/>
  <c r="E16" i="1"/>
  <c r="E17" i="1"/>
  <c r="E19" i="1"/>
  <c r="E23" i="1"/>
  <c r="E24" i="1"/>
  <c r="E25" i="1"/>
  <c r="E26" i="1"/>
  <c r="E28" i="1"/>
  <c r="E30" i="1"/>
  <c r="E31" i="1"/>
  <c r="E32" i="1"/>
  <c r="E33" i="1"/>
  <c r="E35" i="1"/>
  <c r="E36" i="1"/>
  <c r="E37" i="1"/>
  <c r="E38" i="1"/>
  <c r="E40" i="1"/>
  <c r="E41" i="1"/>
  <c r="E43" i="1"/>
  <c r="E48" i="1"/>
  <c r="E49" i="1"/>
  <c r="E50" i="1"/>
  <c r="E51" i="1"/>
  <c r="E53" i="1"/>
  <c r="E55" i="1"/>
  <c r="E56" i="1"/>
  <c r="E57" i="1"/>
  <c r="E58" i="1"/>
  <c r="E60" i="1"/>
  <c r="E61" i="1"/>
  <c r="E62" i="1"/>
  <c r="E63" i="1"/>
  <c r="E65" i="1"/>
  <c r="E66" i="1"/>
  <c r="E68" i="1"/>
  <c r="E70" i="1"/>
  <c r="E71" i="1"/>
  <c r="E72" i="1"/>
  <c r="E73" i="1"/>
  <c r="E75" i="1"/>
  <c r="E76" i="1"/>
  <c r="E77" i="1"/>
  <c r="E78" i="1"/>
  <c r="E80" i="1"/>
  <c r="E81" i="1"/>
  <c r="E83" i="1"/>
  <c r="E85" i="1"/>
  <c r="E86" i="1"/>
  <c r="E87" i="1"/>
  <c r="E88" i="1"/>
  <c r="E91" i="1"/>
  <c r="E92" i="1"/>
  <c r="E93" i="1"/>
  <c r="E94" i="1"/>
  <c r="E95" i="1"/>
  <c r="E96" i="1"/>
  <c r="E97" i="1"/>
  <c r="E98" i="1"/>
  <c r="E99" i="1"/>
  <c r="E100" i="1"/>
  <c r="E103" i="1"/>
  <c r="E104" i="1"/>
  <c r="E105" i="1"/>
  <c r="E106" i="1"/>
  <c r="E107" i="1"/>
  <c r="E108" i="1"/>
  <c r="E109" i="1"/>
  <c r="E110" i="1"/>
  <c r="E111" i="1"/>
  <c r="E112" i="1"/>
  <c r="O154" i="3" l="1"/>
  <c r="O11" i="3"/>
  <c r="O16" i="3" s="1"/>
  <c r="R31" i="3"/>
  <c r="Q156" i="7"/>
  <c r="K151" i="7"/>
  <c r="R229" i="3"/>
  <c r="R51" i="3"/>
  <c r="L216" i="3"/>
  <c r="R216" i="3" s="1"/>
  <c r="L202" i="3"/>
  <c r="R202" i="3" s="1"/>
  <c r="R124" i="1"/>
  <c r="R134" i="1"/>
  <c r="Q156" i="6"/>
  <c r="K10" i="6"/>
  <c r="K15" i="6" s="1"/>
  <c r="K20" i="6" s="1"/>
  <c r="K25" i="6" s="1"/>
  <c r="R139" i="5"/>
  <c r="R14" i="4"/>
  <c r="R46" i="4"/>
  <c r="M38" i="6"/>
  <c r="N38" i="3"/>
  <c r="R119" i="1"/>
  <c r="N11" i="1"/>
  <c r="R8" i="4"/>
  <c r="M114" i="1"/>
  <c r="M115" i="1" s="1"/>
  <c r="F114" i="1"/>
  <c r="K164" i="7"/>
  <c r="Q164" i="7" s="1"/>
  <c r="L118" i="5"/>
  <c r="R118" i="5" s="1"/>
  <c r="L129" i="5"/>
  <c r="R129" i="5" s="1"/>
  <c r="K41" i="6"/>
  <c r="Q41" i="6" s="1"/>
  <c r="P21" i="3"/>
  <c r="P13" i="3"/>
  <c r="M21" i="1"/>
  <c r="M125" i="1"/>
  <c r="M135" i="1"/>
  <c r="M189" i="3"/>
  <c r="O25" i="3"/>
  <c r="M119" i="5"/>
  <c r="K33" i="6"/>
  <c r="Q33" i="6" s="1"/>
  <c r="L157" i="6"/>
  <c r="L154" i="6" s="1"/>
  <c r="L11" i="6" s="1"/>
  <c r="L16" i="6" s="1"/>
  <c r="L21" i="6" s="1"/>
  <c r="L26" i="6" s="1"/>
  <c r="L159" i="6"/>
  <c r="L141" i="1"/>
  <c r="L135" i="1"/>
  <c r="L114" i="1"/>
  <c r="M152" i="7"/>
  <c r="M154" i="7"/>
  <c r="K169" i="6"/>
  <c r="Q169" i="6" s="1"/>
  <c r="L224" i="3"/>
  <c r="R224" i="3" s="1"/>
  <c r="L21" i="1"/>
  <c r="L166" i="3"/>
  <c r="R166" i="3" s="1"/>
  <c r="N10" i="3"/>
  <c r="L172" i="3"/>
  <c r="R172" i="3" s="1"/>
  <c r="N11" i="3"/>
  <c r="L75" i="3"/>
  <c r="R75" i="3" s="1"/>
  <c r="L48" i="3"/>
  <c r="L125" i="1"/>
  <c r="L120" i="1"/>
  <c r="G41" i="3"/>
  <c r="G38" i="3" s="1"/>
  <c r="G33" i="3"/>
  <c r="F20" i="5"/>
  <c r="R20" i="5" s="1"/>
  <c r="R19" i="5"/>
  <c r="H15" i="6"/>
  <c r="Q10" i="6"/>
  <c r="H8" i="6"/>
  <c r="F120" i="1"/>
  <c r="R120" i="1" s="1"/>
  <c r="F125" i="1"/>
  <c r="R125" i="1" s="1"/>
  <c r="F13" i="5"/>
  <c r="R13" i="5" s="1"/>
  <c r="R12" i="5"/>
  <c r="F8" i="5"/>
  <c r="R7" i="5"/>
  <c r="L244" i="3"/>
  <c r="R244" i="3" s="1"/>
  <c r="L15" i="6"/>
  <c r="F141" i="1"/>
  <c r="R141" i="1" s="1"/>
  <c r="F135" i="1"/>
  <c r="E25" i="7"/>
  <c r="L157" i="7"/>
  <c r="L159" i="7"/>
  <c r="L20" i="7"/>
  <c r="Q33" i="7"/>
  <c r="G11" i="7"/>
  <c r="G16" i="7" s="1"/>
  <c r="G21" i="7" s="1"/>
  <c r="G26" i="7" s="1"/>
  <c r="I25" i="7"/>
  <c r="G15" i="7"/>
  <c r="Q41" i="7"/>
  <c r="E38" i="7"/>
  <c r="Q38" i="7" s="1"/>
  <c r="H15" i="7"/>
  <c r="G11" i="6"/>
  <c r="J11" i="6"/>
  <c r="F11" i="6"/>
  <c r="G120" i="4"/>
  <c r="R120" i="4" s="1"/>
  <c r="R119" i="4"/>
  <c r="G10" i="4"/>
  <c r="R9" i="4"/>
  <c r="M162" i="3"/>
  <c r="M164" i="3"/>
  <c r="G10" i="3"/>
  <c r="J36" i="3"/>
  <c r="I25" i="3"/>
  <c r="L36" i="3"/>
  <c r="H36" i="3"/>
  <c r="F36" i="3"/>
  <c r="F48" i="3"/>
  <c r="K10" i="3"/>
  <c r="K15" i="3" s="1"/>
  <c r="I41" i="3"/>
  <c r="I38" i="3" s="1"/>
  <c r="I33" i="3"/>
  <c r="J10" i="3"/>
  <c r="H11" i="3"/>
  <c r="M10" i="3"/>
  <c r="H21" i="1"/>
  <c r="K36" i="3"/>
  <c r="K28" i="3"/>
  <c r="F28" i="3"/>
  <c r="E43" i="3"/>
  <c r="E51" i="3"/>
  <c r="E82" i="1"/>
  <c r="E67" i="1"/>
  <c r="O8" i="3" l="1"/>
  <c r="R36" i="3"/>
  <c r="R28" i="3"/>
  <c r="R48" i="3"/>
  <c r="Q151" i="7"/>
  <c r="K10" i="7"/>
  <c r="L197" i="3"/>
  <c r="R197" i="3" s="1"/>
  <c r="L215" i="3"/>
  <c r="R215" i="3" s="1"/>
  <c r="R135" i="1"/>
  <c r="M149" i="7"/>
  <c r="R114" i="1"/>
  <c r="L119" i="5"/>
  <c r="R119" i="5" s="1"/>
  <c r="K162" i="7"/>
  <c r="Q162" i="7" s="1"/>
  <c r="F115" i="1"/>
  <c r="K38" i="6"/>
  <c r="Q38" i="6" s="1"/>
  <c r="P26" i="3"/>
  <c r="P23" i="3" s="1"/>
  <c r="P18" i="3"/>
  <c r="L115" i="1"/>
  <c r="M126" i="1"/>
  <c r="M136" i="1"/>
  <c r="M116" i="1"/>
  <c r="O21" i="3"/>
  <c r="O13" i="3"/>
  <c r="L8" i="6"/>
  <c r="L136" i="1"/>
  <c r="L142" i="1"/>
  <c r="L161" i="3"/>
  <c r="R161" i="3" s="1"/>
  <c r="K167" i="6"/>
  <c r="Q167" i="6" s="1"/>
  <c r="N15" i="3"/>
  <c r="L169" i="3"/>
  <c r="R169" i="3" s="1"/>
  <c r="N8" i="3"/>
  <c r="N16" i="3"/>
  <c r="L126" i="1"/>
  <c r="L116" i="1"/>
  <c r="L121" i="1"/>
  <c r="I11" i="6"/>
  <c r="L20" i="6"/>
  <c r="L13" i="6"/>
  <c r="F9" i="5"/>
  <c r="R8" i="5"/>
  <c r="G8" i="7"/>
  <c r="F136" i="1"/>
  <c r="F142" i="1"/>
  <c r="R142" i="1" s="1"/>
  <c r="F126" i="1"/>
  <c r="F121" i="1"/>
  <c r="R121" i="1" s="1"/>
  <c r="H13" i="6"/>
  <c r="Q15" i="6"/>
  <c r="H20" i="6"/>
  <c r="H20" i="7"/>
  <c r="F11" i="7"/>
  <c r="J11" i="7"/>
  <c r="G20" i="7"/>
  <c r="G13" i="7"/>
  <c r="H11" i="7"/>
  <c r="L152" i="7"/>
  <c r="L149" i="7" s="1"/>
  <c r="L11" i="7" s="1"/>
  <c r="L154" i="7"/>
  <c r="I11" i="7"/>
  <c r="L25" i="7"/>
  <c r="F16" i="6"/>
  <c r="F8" i="6"/>
  <c r="J16" i="6"/>
  <c r="J8" i="6"/>
  <c r="G16" i="6"/>
  <c r="G8" i="6"/>
  <c r="G11" i="4"/>
  <c r="R11" i="4" s="1"/>
  <c r="R10" i="4"/>
  <c r="H16" i="3"/>
  <c r="H8" i="3"/>
  <c r="M33" i="3"/>
  <c r="M41" i="3"/>
  <c r="J15" i="3"/>
  <c r="K20" i="3"/>
  <c r="G11" i="3"/>
  <c r="G16" i="3" s="1"/>
  <c r="G21" i="3" s="1"/>
  <c r="G26" i="3" s="1"/>
  <c r="H41" i="3"/>
  <c r="H38" i="3" s="1"/>
  <c r="H33" i="3"/>
  <c r="L41" i="3"/>
  <c r="L33" i="3"/>
  <c r="J41" i="3"/>
  <c r="J38" i="3" s="1"/>
  <c r="J33" i="3"/>
  <c r="M15" i="3"/>
  <c r="F33" i="3"/>
  <c r="F41" i="3"/>
  <c r="K11" i="3"/>
  <c r="G15" i="3"/>
  <c r="G8" i="3"/>
  <c r="M157" i="3"/>
  <c r="M154" i="3" s="1"/>
  <c r="M11" i="3" s="1"/>
  <c r="M16" i="3" s="1"/>
  <c r="M21" i="3" s="1"/>
  <c r="M26" i="3" s="1"/>
  <c r="M159" i="3"/>
  <c r="E28" i="3"/>
  <c r="K33" i="3"/>
  <c r="K41" i="3"/>
  <c r="K38" i="3" s="1"/>
  <c r="I11" i="3"/>
  <c r="M59" i="1"/>
  <c r="M39" i="1" s="1"/>
  <c r="R33" i="3" l="1"/>
  <c r="R41" i="3"/>
  <c r="Q10" i="7"/>
  <c r="K15" i="7"/>
  <c r="L192" i="3"/>
  <c r="R192" i="3" s="1"/>
  <c r="L214" i="3"/>
  <c r="R214" i="3" s="1"/>
  <c r="R126" i="1"/>
  <c r="R136" i="1"/>
  <c r="M38" i="3"/>
  <c r="F116" i="1"/>
  <c r="R116" i="1" s="1"/>
  <c r="R115" i="1"/>
  <c r="K157" i="7"/>
  <c r="Q157" i="7" s="1"/>
  <c r="K159" i="7"/>
  <c r="Q159" i="7" s="1"/>
  <c r="M127" i="1"/>
  <c r="M117" i="1"/>
  <c r="M137" i="1"/>
  <c r="O26" i="3"/>
  <c r="O23" i="3" s="1"/>
  <c r="O18" i="3"/>
  <c r="L143" i="1"/>
  <c r="L137" i="1"/>
  <c r="K164" i="6"/>
  <c r="Q164" i="6" s="1"/>
  <c r="K162" i="6"/>
  <c r="Q162" i="6" s="1"/>
  <c r="L156" i="3"/>
  <c r="R156" i="3" s="1"/>
  <c r="N20" i="3"/>
  <c r="L167" i="3"/>
  <c r="R167" i="3" s="1"/>
  <c r="N13" i="3"/>
  <c r="N21" i="3"/>
  <c r="L38" i="3"/>
  <c r="L127" i="1"/>
  <c r="L117" i="1"/>
  <c r="H25" i="6"/>
  <c r="Q20" i="6"/>
  <c r="H18" i="6"/>
  <c r="F127" i="1"/>
  <c r="F143" i="1"/>
  <c r="R143" i="1" s="1"/>
  <c r="F137" i="1"/>
  <c r="F117" i="1"/>
  <c r="I8" i="6"/>
  <c r="I16" i="6"/>
  <c r="F10" i="5"/>
  <c r="R10" i="5" s="1"/>
  <c r="R9" i="5"/>
  <c r="L18" i="6"/>
  <c r="L25" i="6"/>
  <c r="L23" i="6" s="1"/>
  <c r="L16" i="7"/>
  <c r="L8" i="7"/>
  <c r="H16" i="7"/>
  <c r="H8" i="7"/>
  <c r="G18" i="7"/>
  <c r="G25" i="7"/>
  <c r="J16" i="7"/>
  <c r="J8" i="7"/>
  <c r="F16" i="7"/>
  <c r="F8" i="7"/>
  <c r="I16" i="7"/>
  <c r="I8" i="7"/>
  <c r="H25" i="7"/>
  <c r="G21" i="6"/>
  <c r="G13" i="6"/>
  <c r="J21" i="6"/>
  <c r="J13" i="6"/>
  <c r="F21" i="6"/>
  <c r="F13" i="6"/>
  <c r="I16" i="3"/>
  <c r="I8" i="3"/>
  <c r="M20" i="3"/>
  <c r="M13" i="3"/>
  <c r="J11" i="3"/>
  <c r="G20" i="3"/>
  <c r="G13" i="3"/>
  <c r="K8" i="3"/>
  <c r="K16" i="3"/>
  <c r="F38" i="3"/>
  <c r="M8" i="3"/>
  <c r="K25" i="3"/>
  <c r="J20" i="3"/>
  <c r="H21" i="3"/>
  <c r="H13" i="3"/>
  <c r="Q15" i="7" l="1"/>
  <c r="K20" i="7"/>
  <c r="R38" i="3"/>
  <c r="L199" i="3"/>
  <c r="R199" i="3" s="1"/>
  <c r="R117" i="1"/>
  <c r="R127" i="1"/>
  <c r="R137" i="1"/>
  <c r="K152" i="7"/>
  <c r="Q152" i="7" s="1"/>
  <c r="K154" i="7"/>
  <c r="Q154" i="7" s="1"/>
  <c r="M44" i="1"/>
  <c r="L10" i="3"/>
  <c r="K159" i="6"/>
  <c r="Q159" i="6" s="1"/>
  <c r="K157" i="6"/>
  <c r="Q157" i="6" s="1"/>
  <c r="N25" i="3"/>
  <c r="L164" i="3"/>
  <c r="R164" i="3" s="1"/>
  <c r="L162" i="3"/>
  <c r="R162" i="3" s="1"/>
  <c r="N26" i="3"/>
  <c r="N18" i="3"/>
  <c r="I21" i="6"/>
  <c r="I13" i="6"/>
  <c r="H23" i="6"/>
  <c r="Q25" i="6"/>
  <c r="I21" i="7"/>
  <c r="I13" i="7"/>
  <c r="H21" i="7"/>
  <c r="H13" i="7"/>
  <c r="L21" i="7"/>
  <c r="L13" i="7"/>
  <c r="F21" i="7"/>
  <c r="F13" i="7"/>
  <c r="J21" i="7"/>
  <c r="J13" i="7"/>
  <c r="G23" i="7"/>
  <c r="F26" i="6"/>
  <c r="F23" i="6" s="1"/>
  <c r="F18" i="6"/>
  <c r="J26" i="6"/>
  <c r="J23" i="6" s="1"/>
  <c r="J18" i="6"/>
  <c r="G26" i="6"/>
  <c r="G23" i="6" s="1"/>
  <c r="G18" i="6"/>
  <c r="G25" i="3"/>
  <c r="G23" i="3" s="1"/>
  <c r="G18" i="3"/>
  <c r="J16" i="3"/>
  <c r="J8" i="3"/>
  <c r="M25" i="3"/>
  <c r="M23" i="3" s="1"/>
  <c r="M18" i="3"/>
  <c r="F10" i="3"/>
  <c r="I21" i="3"/>
  <c r="I13" i="3"/>
  <c r="H26" i="3"/>
  <c r="H23" i="3" s="1"/>
  <c r="H18" i="3"/>
  <c r="J25" i="3"/>
  <c r="K21" i="3"/>
  <c r="K13" i="3"/>
  <c r="K25" i="7" l="1"/>
  <c r="Q25" i="7" s="1"/>
  <c r="Q20" i="7"/>
  <c r="L15" i="3"/>
  <c r="R10" i="3"/>
  <c r="L194" i="3"/>
  <c r="R194" i="3" s="1"/>
  <c r="K149" i="7"/>
  <c r="Q149" i="7" s="1"/>
  <c r="N23" i="3"/>
  <c r="M45" i="1"/>
  <c r="K154" i="6"/>
  <c r="Q154" i="6" s="1"/>
  <c r="L157" i="3"/>
  <c r="R157" i="3" s="1"/>
  <c r="L159" i="3"/>
  <c r="R159" i="3" s="1"/>
  <c r="I26" i="6"/>
  <c r="I23" i="6" s="1"/>
  <c r="I18" i="6"/>
  <c r="J26" i="7"/>
  <c r="J23" i="7" s="1"/>
  <c r="J18" i="7"/>
  <c r="F26" i="7"/>
  <c r="F23" i="7" s="1"/>
  <c r="F18" i="7"/>
  <c r="L26" i="7"/>
  <c r="L23" i="7" s="1"/>
  <c r="L18" i="7"/>
  <c r="H26" i="7"/>
  <c r="H23" i="7" s="1"/>
  <c r="H18" i="7"/>
  <c r="I26" i="7"/>
  <c r="I23" i="7" s="1"/>
  <c r="I18" i="7"/>
  <c r="E11" i="7"/>
  <c r="I26" i="3"/>
  <c r="I23" i="3" s="1"/>
  <c r="I18" i="3"/>
  <c r="K26" i="3"/>
  <c r="K23" i="3" s="1"/>
  <c r="K18" i="3"/>
  <c r="F15" i="3"/>
  <c r="J21" i="3"/>
  <c r="J13" i="3"/>
  <c r="M8" i="1"/>
  <c r="M13" i="1"/>
  <c r="E90" i="1"/>
  <c r="E89" i="1"/>
  <c r="L59" i="1"/>
  <c r="R59" i="1" s="1"/>
  <c r="G15" i="1"/>
  <c r="G18" i="1" s="1"/>
  <c r="G20" i="1" s="1"/>
  <c r="G21" i="1" s="1"/>
  <c r="L20" i="3" l="1"/>
  <c r="R15" i="3"/>
  <c r="L189" i="3"/>
  <c r="R189" i="3" s="1"/>
  <c r="M46" i="1"/>
  <c r="K11" i="7"/>
  <c r="L39" i="1"/>
  <c r="M14" i="1"/>
  <c r="M9" i="1"/>
  <c r="K11" i="6"/>
  <c r="L154" i="3"/>
  <c r="R154" i="3" s="1"/>
  <c r="F15" i="1"/>
  <c r="R15" i="1" s="1"/>
  <c r="E16" i="7"/>
  <c r="Q11" i="7"/>
  <c r="E8" i="7"/>
  <c r="E11" i="6"/>
  <c r="J26" i="3"/>
  <c r="J23" i="3" s="1"/>
  <c r="J18" i="3"/>
  <c r="F20" i="3"/>
  <c r="E29" i="1"/>
  <c r="E34" i="1"/>
  <c r="E47" i="1"/>
  <c r="E54" i="1"/>
  <c r="E64" i="1"/>
  <c r="E74" i="1"/>
  <c r="E84" i="1"/>
  <c r="E22" i="1"/>
  <c r="E52" i="1"/>
  <c r="E59" i="1"/>
  <c r="E69" i="1"/>
  <c r="E79" i="1"/>
  <c r="E101" i="1"/>
  <c r="J39" i="1"/>
  <c r="J44" i="1" s="1"/>
  <c r="J45" i="1" s="1"/>
  <c r="J46" i="1" s="1"/>
  <c r="K39" i="1"/>
  <c r="K44" i="1" s="1"/>
  <c r="K45" i="1" s="1"/>
  <c r="K46" i="1" s="1"/>
  <c r="F39" i="1"/>
  <c r="I39" i="1"/>
  <c r="I44" i="1" s="1"/>
  <c r="I45" i="1" s="1"/>
  <c r="I46" i="1" s="1"/>
  <c r="G39" i="1"/>
  <c r="G44" i="1" s="1"/>
  <c r="G45" i="1" s="1"/>
  <c r="G46" i="1" s="1"/>
  <c r="H39" i="1"/>
  <c r="L25" i="3" l="1"/>
  <c r="R20" i="3"/>
  <c r="R39" i="1"/>
  <c r="K16" i="7"/>
  <c r="K8" i="7"/>
  <c r="Q8" i="7" s="1"/>
  <c r="M10" i="1"/>
  <c r="K16" i="6"/>
  <c r="K8" i="6"/>
  <c r="L11" i="3"/>
  <c r="L44" i="1"/>
  <c r="H12" i="1"/>
  <c r="H13" i="1" s="1"/>
  <c r="H44" i="1"/>
  <c r="H45" i="1" s="1"/>
  <c r="H46" i="1" s="1"/>
  <c r="F44" i="1"/>
  <c r="R44" i="1" s="1"/>
  <c r="F18" i="1"/>
  <c r="R18" i="1" s="1"/>
  <c r="E21" i="7"/>
  <c r="E13" i="7"/>
  <c r="Q11" i="6"/>
  <c r="E8" i="6"/>
  <c r="E16" i="6"/>
  <c r="F11" i="3"/>
  <c r="F25" i="3"/>
  <c r="E42" i="1"/>
  <c r="E15" i="1"/>
  <c r="E18" i="1"/>
  <c r="E39" i="1"/>
  <c r="J12" i="1"/>
  <c r="I12" i="1"/>
  <c r="L12" i="1"/>
  <c r="L8" i="1" s="1"/>
  <c r="L9" i="1" s="1"/>
  <c r="L10" i="1" s="1"/>
  <c r="L11" i="1" s="1"/>
  <c r="K12" i="1"/>
  <c r="G12" i="1"/>
  <c r="R11" i="3" l="1"/>
  <c r="R25" i="3"/>
  <c r="H8" i="1"/>
  <c r="K21" i="7"/>
  <c r="Q21" i="7" s="1"/>
  <c r="K13" i="7"/>
  <c r="Q13" i="7" s="1"/>
  <c r="Q16" i="7"/>
  <c r="M11" i="1"/>
  <c r="Q8" i="6"/>
  <c r="K21" i="6"/>
  <c r="K13" i="6"/>
  <c r="L8" i="3"/>
  <c r="L16" i="3"/>
  <c r="L45" i="1"/>
  <c r="F20" i="1"/>
  <c r="R20" i="1" s="1"/>
  <c r="F45" i="1"/>
  <c r="R45" i="1" s="1"/>
  <c r="E26" i="7"/>
  <c r="E18" i="7"/>
  <c r="E21" i="6"/>
  <c r="Q16" i="6"/>
  <c r="E13" i="6"/>
  <c r="F16" i="3"/>
  <c r="F8" i="3"/>
  <c r="H9" i="1"/>
  <c r="H14" i="1"/>
  <c r="L13" i="1"/>
  <c r="J8" i="1"/>
  <c r="J9" i="1" s="1"/>
  <c r="J10" i="1" s="1"/>
  <c r="J11" i="1" s="1"/>
  <c r="J13" i="1"/>
  <c r="J14" i="1" s="1"/>
  <c r="K8" i="1"/>
  <c r="K9" i="1" s="1"/>
  <c r="K10" i="1" s="1"/>
  <c r="K11" i="1" s="1"/>
  <c r="K13" i="1"/>
  <c r="K14" i="1" s="1"/>
  <c r="I8" i="1"/>
  <c r="I9" i="1" s="1"/>
  <c r="I10" i="1" s="1"/>
  <c r="I11" i="1" s="1"/>
  <c r="I13" i="1"/>
  <c r="I14" i="1" s="1"/>
  <c r="G8" i="1"/>
  <c r="G9" i="1" s="1"/>
  <c r="G10" i="1" s="1"/>
  <c r="G11" i="1" s="1"/>
  <c r="G13" i="1"/>
  <c r="G14" i="1" s="1"/>
  <c r="F12" i="1"/>
  <c r="R12" i="1" s="1"/>
  <c r="R16" i="3" l="1"/>
  <c r="R8" i="3"/>
  <c r="K26" i="7"/>
  <c r="K23" i="7" s="1"/>
  <c r="K18" i="7"/>
  <c r="Q18" i="7" s="1"/>
  <c r="Q13" i="6"/>
  <c r="K26" i="6"/>
  <c r="K23" i="6" s="1"/>
  <c r="K18" i="6"/>
  <c r="L13" i="3"/>
  <c r="L21" i="3"/>
  <c r="L46" i="1"/>
  <c r="L14" i="1"/>
  <c r="F21" i="1"/>
  <c r="R21" i="1" s="1"/>
  <c r="F46" i="1"/>
  <c r="E23" i="7"/>
  <c r="E18" i="6"/>
  <c r="Q21" i="6"/>
  <c r="E26" i="6"/>
  <c r="F21" i="3"/>
  <c r="F13" i="3"/>
  <c r="H10" i="1"/>
  <c r="F8" i="1"/>
  <c r="R8" i="1" s="1"/>
  <c r="F13" i="1"/>
  <c r="R13" i="1" s="1"/>
  <c r="E12" i="1"/>
  <c r="R13" i="3" l="1"/>
  <c r="R21" i="3"/>
  <c r="R46" i="1"/>
  <c r="Q23" i="7"/>
  <c r="Q18" i="6"/>
  <c r="Q26" i="7"/>
  <c r="L18" i="3"/>
  <c r="L26" i="3"/>
  <c r="Q26" i="6"/>
  <c r="E23" i="6"/>
  <c r="Q23" i="6" s="1"/>
  <c r="F26" i="3"/>
  <c r="F18" i="3"/>
  <c r="F14" i="1"/>
  <c r="R14" i="1" s="1"/>
  <c r="F9" i="1"/>
  <c r="R9" i="1" s="1"/>
  <c r="H11" i="1"/>
  <c r="R26" i="3" l="1"/>
  <c r="R18" i="3"/>
  <c r="L23" i="3"/>
  <c r="F23" i="3"/>
  <c r="F10" i="1"/>
  <c r="R10" i="1" s="1"/>
  <c r="R23" i="3" l="1"/>
  <c r="F11" i="1"/>
  <c r="R11" i="1" s="1"/>
  <c r="H102" i="1"/>
  <c r="R102" i="1" s="1"/>
  <c r="E102" i="1" l="1"/>
</calcChain>
</file>

<file path=xl/sharedStrings.xml><?xml version="1.0" encoding="utf-8"?>
<sst xmlns="http://schemas.openxmlformats.org/spreadsheetml/2006/main" count="1556" uniqueCount="138">
  <si>
    <t>№ п/п</t>
  </si>
  <si>
    <t>Проект</t>
  </si>
  <si>
    <t>1.</t>
  </si>
  <si>
    <t>1.1.</t>
  </si>
  <si>
    <t>1.2.</t>
  </si>
  <si>
    <t>Иные выплаты персоналу, за исключением фонда оплаты труда</t>
  </si>
  <si>
    <t>2.</t>
  </si>
  <si>
    <t>2.1.</t>
  </si>
  <si>
    <t>2.2.</t>
  </si>
  <si>
    <t>Закупка товаров, работ, услуг в сфере информационно-коммуникационных технологий</t>
  </si>
  <si>
    <t>2.3.</t>
  </si>
  <si>
    <t>Прочая закупка товаров, работ и услуг для государственных (муниципальных) нужд</t>
  </si>
  <si>
    <t>2.4.</t>
  </si>
  <si>
    <t>2.5.</t>
  </si>
  <si>
    <t>Резервные средства (резервный фонд администрации)</t>
  </si>
  <si>
    <t>Уплата налогов, сборов и иных платежей</t>
  </si>
  <si>
    <t>Опубликование правовых актов Думы, администрации, иной информации в официальных изданиях</t>
  </si>
  <si>
    <t>2.6.</t>
  </si>
  <si>
    <t>2.7.</t>
  </si>
  <si>
    <t>Иные межбюджетные трансферты</t>
  </si>
  <si>
    <t>2.8.</t>
  </si>
  <si>
    <t>Всего по подпрограмме:</t>
  </si>
  <si>
    <t>Фонд оплаты труда государственных (муниципальных) органов</t>
  </si>
  <si>
    <t>1.3.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</si>
  <si>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</si>
  <si>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Исполнение судебных актов</t>
  </si>
  <si>
    <t>2.9.</t>
  </si>
  <si>
    <t>2.10.</t>
  </si>
  <si>
    <t>тыс. руб.</t>
  </si>
  <si>
    <t>Приобретение компьютеров, оргтехники</t>
  </si>
  <si>
    <t>Всего</t>
  </si>
  <si>
    <t>Источники финансирования</t>
  </si>
  <si>
    <t>Областной бюджет</t>
  </si>
  <si>
    <t>местный бюджет</t>
  </si>
  <si>
    <t>Иные источники финансирования</t>
  </si>
  <si>
    <t>Итого:</t>
  </si>
  <si>
    <t>Федеральный бюджет</t>
  </si>
  <si>
    <t>ВСЕГО:</t>
  </si>
  <si>
    <t>Обслуживание государственного и муниципального долга</t>
  </si>
  <si>
    <t>Ответсвенный исполнитель , соисполнители, участники, исполнители мероприятий</t>
  </si>
  <si>
    <t>Наименование программы , подпрограммы, ведомственой целевой программы, основного мероприятия</t>
  </si>
  <si>
    <t>Березкова Е.Н., начальник отдела финансов, экономики и муниципальных закупок</t>
  </si>
  <si>
    <t>1. Муниципальная программа "Обеспечение эффективности управления в Мишелевском муниципальном образовании на 2015-2022 годы"</t>
  </si>
  <si>
    <t>1.1. Подпрограмма "Обеспечение деятельности органов местного самоуправления Мишелевского муниципального образования на 2015-2022 годы"</t>
  </si>
  <si>
    <t>2.1. Подпрограмма "Повышение качества муниципального управления в Мишелевском муниципальном образовании на 2015-2022 годы"</t>
  </si>
  <si>
    <t>1.1.1. Обеспечение деятельности Главы Мишелевского муниципального образования</t>
  </si>
  <si>
    <t>1.1.2. Обеспечение деятельности администрации Мишелевского муниципального образования</t>
  </si>
  <si>
    <t>2.1.1. Повышение эффективности выполнения муниципальных функций оказания муниципальных услуг</t>
  </si>
  <si>
    <t xml:space="preserve"> Приобретение и обновление программного обеспечения, обслуживания сайта, продление домена</t>
  </si>
  <si>
    <t xml:space="preserve"> Приобретение компьютеров, оргтехники</t>
  </si>
  <si>
    <t xml:space="preserve">2.1.2. Обеспечение деятельности в области строительства, архитектуры и градостроительства </t>
  </si>
  <si>
    <t>Прочая закупка товаров, работ и услуг для государственных (муниципальных) нужд ( в т.ч.):</t>
  </si>
  <si>
    <t>2.1.3. Развитие муниципальной службы в Мишелевском муниципальном образовании</t>
  </si>
  <si>
    <t>Прочая закупка товаров, работ и услуг для государственных (муниципальных) нужд:</t>
  </si>
  <si>
    <t>повышение квалификации работников администрации</t>
  </si>
  <si>
    <t>2.1.4. Управление муниципальным долгом</t>
  </si>
  <si>
    <t>Организация и осуществление муниципальных заимствований и исполнение обязательств по ним:</t>
  </si>
  <si>
    <t>обслуживание муниципального долга</t>
  </si>
  <si>
    <t>ВСЕГО ПО ПРОГРАММЕ:</t>
  </si>
  <si>
    <t>Ответственный исполнитель - Березкова Е.Н., начальник отдела финансов, экономики и муниципальных закупок</t>
  </si>
  <si>
    <t>Соисполнитель - Администрация городского поселения Мишелевского муниципального образования</t>
  </si>
  <si>
    <t>Участник -Администрация городского поселения Мишелевского муниципального образования</t>
  </si>
  <si>
    <t>Отвественный исполнитель - Березкова Е.Н., начальник отдела финансов, экономики и муниципальных закупок</t>
  </si>
  <si>
    <t>Ответственный исполнитлеь - Березкова Е.Н., начальник отдела финансов, экономики и муниципальных закупок</t>
  </si>
  <si>
    <t>Участник - Администрация городского поселения Мишелевского муниципального образования</t>
  </si>
  <si>
    <t>Исполнитель мероприятия - Администрация городского поселения Мишелевского муниципального образования</t>
  </si>
  <si>
    <t>Исполнитель мероприятия -Администрация городского поселения Мишелевского муниципального образования</t>
  </si>
  <si>
    <t>Исполнитель мероприятий -Администрация городского поселения Мишелевского муниципального образования</t>
  </si>
  <si>
    <t>Исполнитель мероприятий - Администрация городского поселения Мишелевского муниципального образования</t>
  </si>
  <si>
    <t>Исполнитель мероприятий  - Администрация городского поселения Мишелевского муниципального образования</t>
  </si>
  <si>
    <t xml:space="preserve">выполнение кадстровых работ, проведение оценки муниципального имущества </t>
  </si>
  <si>
    <t>внесение изменений в генеральный план, правила землепользованич и застройки Мишелевского муниципального образования</t>
  </si>
  <si>
    <t>разработка местных нормативов градостроительного проектирования Мишелевского муниципального образования</t>
  </si>
  <si>
    <t>межевание земельных участков</t>
  </si>
  <si>
    <t>Наименование мероприятия</t>
  </si>
  <si>
    <t>Начальник отдела финансов, экономики и муниципальных закупок</t>
  </si>
  <si>
    <t>за счет всех источников финансирования</t>
  </si>
  <si>
    <t>Ответственный исполнитель, соисполнители, участники, исполнители мероприятия</t>
  </si>
  <si>
    <t>Всего, в том числе:</t>
  </si>
  <si>
    <t>Ответстный исполнитель программы - Березкова Е.Н., начальник отдела финансов, экономики и муниципальных закупок</t>
  </si>
  <si>
    <t>Федеральный бюджет (ФБ)</t>
  </si>
  <si>
    <t>Областной бюджет (ОБ)</t>
  </si>
  <si>
    <t>местный бюджет (МБ)</t>
  </si>
  <si>
    <t>Иные источники финансирования (ИИ)</t>
  </si>
  <si>
    <t>Местный бюджет (МБ)</t>
  </si>
  <si>
    <t>всего, в том числе:</t>
  </si>
  <si>
    <t>итого:</t>
  </si>
  <si>
    <t>Иные источники финансирования  (ИИ)</t>
  </si>
  <si>
    <t>Иные источники   финансирования(ИИ)</t>
  </si>
  <si>
    <t>2.1.1.  Повышение эффективности выполнения муниципальных функций и оказания муниципальных услуг</t>
  </si>
  <si>
    <t>Приобретение и обновление программного обеспечения, обслуживание сайта, пробление домена</t>
  </si>
  <si>
    <t>2.1.2. Обеспечение деятельности в области строительства, архитектуры и градостроительства</t>
  </si>
  <si>
    <t>Прогнозная (справочная) оценка ресурсного обеспечения реализации</t>
  </si>
  <si>
    <t>1.1. Обеспечение деятельности Главы Мишелевского муниципального образования</t>
  </si>
  <si>
    <t>1.2. Обеспечение деятельности администрации Мишелевского муниципального образования</t>
  </si>
  <si>
    <t>2.119:1411. Подпрограмма "Повышение качества муниципального управления в Мишелевском муниципальном образовании на 2015-2022 годы"</t>
  </si>
  <si>
    <t>1.1. Повышение эффективности выполнения муниципальных функций оказания муниципальных услуг</t>
  </si>
  <si>
    <t xml:space="preserve">1.2. Обеспечение деятельности в области строительства, архитектуры и градостроительства </t>
  </si>
  <si>
    <t>1.3. Развитие муниципальной службы в Мишелевском муниципальном образовании</t>
  </si>
  <si>
    <t>1.4. Управление муниципальным долгом</t>
  </si>
  <si>
    <t>1.1.  Повышение эффективности выполнения муниципальных функций и оказания муниципальных услуг</t>
  </si>
  <si>
    <t>1.2. Обеспечение деятельности в области строительства, архитектуры и градостроительства</t>
  </si>
  <si>
    <t>Другие вопросы в области средств массовой информации</t>
  </si>
  <si>
    <t>Резервные средства (резервный офнд администрации)</t>
  </si>
  <si>
    <t>Премии и гранты</t>
  </si>
  <si>
    <t>Исполнитель мероприятий -Администрация  Мишелевского муниципального образования</t>
  </si>
  <si>
    <t>Соисполнитель - Администрация  Мишелевского муниципального образования</t>
  </si>
  <si>
    <t>Соисполнитель - Администрация Мишелевского муниципального образования</t>
  </si>
  <si>
    <t>Участник -Администрация  Мишелевского муниципального образования</t>
  </si>
  <si>
    <t>Участник - Администрация  Мишелевского муниципального образования</t>
  </si>
  <si>
    <t>Исполнитель мероприятий - Администрация  Мишелевского муниципального образования</t>
  </si>
  <si>
    <t>Участник - Администрация Мишелевского муниципального образования</t>
  </si>
  <si>
    <t>Исполнитель мероприятий  - Администрация Мишелевского муниципального образования</t>
  </si>
  <si>
    <t>Исполнитель мероприятия - Администрация  Мишелевского муниципального образования</t>
  </si>
  <si>
    <t>Исполнитель мероприятий - Администрация Мишелевского муниципального образования</t>
  </si>
  <si>
    <t>Участник -Администрация Мишелевского муниципального образования</t>
  </si>
  <si>
    <t>Исполнитель мероприятия -Администрация  Мишелевского муниципального образования</t>
  </si>
  <si>
    <t xml:space="preserve">Ресурсное обеспечение реализации муниципальной программы "Обеспечение эффективности управления в Мишелевском муниципальном образовании" на 2021-2026 годы за счет средств бюджета Мишелевского  муниципального образования </t>
  </si>
  <si>
    <t xml:space="preserve">Приложение № 2                                                                                                     к  муниципальной программе "Обеспечение эффективности управления в Мишелевском муниципальном образовании" на 2021-2026 годы                                                                                                                                      </t>
  </si>
  <si>
    <t xml:space="preserve">Ресурсное обеспечение реализации муниципальной подпрограммы  "Обеспечение деятельности органов местного самоуправления Мишелевского муниципального образования на 2021-2026 годы" за счет средств бюджета городского поселения Мишелевского  муниципального образования </t>
  </si>
  <si>
    <t xml:space="preserve">Приложение № 1                                                                                                                             к  муниципальной программе "Обеспечение эффективности управления в Мишелевском муниципальном образовании   на 2021-2026 годы"                                                                                                                                       </t>
  </si>
  <si>
    <t xml:space="preserve">Ресурсное обеспечение реализации муниципальной подпрограммы "Повышение качества муниципального управления в Мишелевском муниципальном образовании на 2021-2026 годы" за счет средств бюджета городского поселения Мишелевского  муниципального образования </t>
  </si>
  <si>
    <t>1. Подпрограмма "Повышение качества муниципального управления в Мишелевском муниципальном образовании на 2021-2026 годы"</t>
  </si>
  <si>
    <t>1. Подпрограмма "Обеспечение деятельности органов местного самоуправления Мишелевского муниципального образования на 2021-2026 годы"</t>
  </si>
  <si>
    <t>1.1. Подпрограмма "Обеспечение деятельности органов местного самоуправления Мишелевского муниципального образования на 2021-2026 годы"</t>
  </si>
  <si>
    <t>1. Муниципальная программа "Обеспечение эффективности управления в Мишелевском муниципальном образовании на 2021-2026 годы"</t>
  </si>
  <si>
    <t>2.1. Подпрограмма "Повышение качества муниципального управления в Мишелевском муниципальном образовании на 2021-2026 годы"</t>
  </si>
  <si>
    <t xml:space="preserve">  муниципальной подпрограммы "Обеспечение деятельности органов местного самоуправления Мишелевского муниципального образования на 2021-2026 годы" за счет всех источников финансирования</t>
  </si>
  <si>
    <t>1.Подпрограмма "Обеспечение деятельности органов местного самоуправления Мишелевского муниципального образования на 2021-2026 годы"</t>
  </si>
  <si>
    <t xml:space="preserve">Приложение № 1                                                                                                                  к  муниципальной подпрограмме "Обеспечение деятельности органов местного самоуправления  Мишелевского муниципального образования на 2021-2025 годы"                                                                                                                                       </t>
  </si>
  <si>
    <t xml:space="preserve">Приложение № 1                                                                                                            к  муниципальной подпрограмме "Повышение качества муниципального управления в Мишелевском муниципальном образовании на 2021-2025 годы"                                                                                                                                       </t>
  </si>
  <si>
    <t xml:space="preserve">  муниципальной программы "Обеспечение эффективности управления в Мишелевском муниципальном образовании на 2021-2026 годы" </t>
  </si>
  <si>
    <t xml:space="preserve">Приложение № 2                                                                                                                                         к  муниципальной подпрограмме "Повышение качества муниципального управления в Мишелевском муниципальном образовании на 2021-2026 годы"                                                                                                                                       </t>
  </si>
  <si>
    <t>Иные источники   финансирования (ИИ)</t>
  </si>
  <si>
    <t xml:space="preserve">  муниципальной подпрограммы "Повышение качества муниципального управления в Мишелевском муниципальном образовании на 2021-2026 годы"                          за счет всех источников финансирования</t>
  </si>
  <si>
    <t>Обслуживание муниципального долга</t>
  </si>
  <si>
    <t xml:space="preserve">Приложение № 2                                                                                                                                           к  муниципальной подпрограмме "Обеспечение деятельности органов местного самоуправления  Мишелевского муниципального образования на 2021-2026 годы"                                                                                                                                       </t>
  </si>
  <si>
    <t>Актуализация документов градостроительного зонирования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</si>
</sst>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sz val="14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 Cyr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8">
    <xf numFmtId="0" fontId="0" fillId="0" borderId="0" xfId="0"/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/>
    <xf numFmtId="0" fontId="0" fillId="0" borderId="0" xfId="0" applyFont="1" applyFill="1" applyAlignment="1">
      <alignment vertical="center"/>
    </xf>
    <xf numFmtId="49" fontId="5" fillId="0" borderId="1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top" wrapText="1"/>
    </xf>
    <xf numFmtId="0" fontId="0" fillId="2" borderId="0" xfId="0" applyFont="1" applyFill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0" xfId="0" applyFont="1" applyFill="1"/>
    <xf numFmtId="0" fontId="12" fillId="0" borderId="1" xfId="0" applyFont="1" applyFill="1" applyBorder="1" applyAlignment="1">
      <alignment horizontal="center" vertical="top" wrapText="1"/>
    </xf>
    <xf numFmtId="0" fontId="5" fillId="0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left" vertical="center" wrapText="1"/>
    </xf>
    <xf numFmtId="2" fontId="0" fillId="2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2" fontId="2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center"/>
    </xf>
    <xf numFmtId="0" fontId="13" fillId="0" borderId="0" xfId="0" applyFont="1" applyFill="1"/>
    <xf numFmtId="0" fontId="12" fillId="0" borderId="2" xfId="0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0" fontId="13" fillId="0" borderId="0" xfId="0" applyFont="1" applyFill="1" applyAlignment="1">
      <alignment vertical="center"/>
    </xf>
    <xf numFmtId="49" fontId="9" fillId="0" borderId="3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/>
    <xf numFmtId="2" fontId="12" fillId="0" borderId="1" xfId="0" applyNumberFormat="1" applyFont="1" applyFill="1" applyBorder="1" applyAlignment="1">
      <alignment horizontal="center" vertical="top" wrapText="1"/>
    </xf>
    <xf numFmtId="2" fontId="12" fillId="2" borderId="1" xfId="0" applyNumberFormat="1" applyFont="1" applyFill="1" applyBorder="1" applyAlignment="1">
      <alignment horizontal="center" vertical="top" wrapText="1"/>
    </xf>
    <xf numFmtId="2" fontId="12" fillId="0" borderId="5" xfId="0" applyNumberFormat="1" applyFont="1" applyFill="1" applyBorder="1" applyAlignment="1">
      <alignment horizontal="center" vertical="top" wrapText="1"/>
    </xf>
    <xf numFmtId="2" fontId="14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2" fillId="0" borderId="1" xfId="0" applyFont="1" applyBorder="1"/>
    <xf numFmtId="2" fontId="0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/>
    <xf numFmtId="0" fontId="8" fillId="0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4" fontId="15" fillId="0" borderId="1" xfId="0" applyNumberFormat="1" applyFont="1" applyFill="1" applyBorder="1" applyAlignment="1">
      <alignment horizontal="center" vertical="top" wrapText="1"/>
    </xf>
    <xf numFmtId="4" fontId="15" fillId="2" borderId="1" xfId="0" applyNumberFormat="1" applyFont="1" applyFill="1" applyBorder="1" applyAlignment="1">
      <alignment horizontal="center" vertical="top" wrapText="1"/>
    </xf>
    <xf numFmtId="4" fontId="15" fillId="0" borderId="5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15" fillId="2" borderId="1" xfId="0" applyNumberFormat="1" applyFont="1" applyFill="1" applyBorder="1" applyAlignment="1">
      <alignment horizontal="right" vertical="center" wrapText="1"/>
    </xf>
    <xf numFmtId="4" fontId="15" fillId="0" borderId="5" xfId="0" applyNumberFormat="1" applyFont="1" applyFill="1" applyBorder="1" applyAlignment="1">
      <alignment horizontal="right" vertical="center" wrapText="1"/>
    </xf>
    <xf numFmtId="49" fontId="15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4" fontId="8" fillId="0" borderId="5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15" fillId="2" borderId="0" xfId="0" applyFont="1" applyFill="1" applyBorder="1" applyAlignment="1">
      <alignment horizontal="left" vertical="center" wrapText="1"/>
    </xf>
    <xf numFmtId="2" fontId="0" fillId="0" borderId="1" xfId="0" applyNumberFormat="1" applyFon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8" fillId="0" borderId="0" xfId="0" applyFont="1" applyFill="1" applyAlignment="1">
      <alignment horizontal="left" vertical="center" wrapText="1"/>
    </xf>
    <xf numFmtId="4" fontId="15" fillId="0" borderId="0" xfId="0" applyNumberFormat="1" applyFont="1" applyFill="1" applyBorder="1" applyAlignment="1">
      <alignment horizontal="left" vertical="center" wrapText="1"/>
    </xf>
    <xf numFmtId="2" fontId="0" fillId="0" borderId="0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/>
    </xf>
    <xf numFmtId="2" fontId="12" fillId="2" borderId="5" xfId="0" applyNumberFormat="1" applyFont="1" applyFill="1" applyBorder="1" applyAlignment="1">
      <alignment horizontal="center" vertical="top" wrapText="1"/>
    </xf>
    <xf numFmtId="2" fontId="14" fillId="2" borderId="1" xfId="0" applyNumberFormat="1" applyFont="1" applyFill="1" applyBorder="1" applyAlignment="1">
      <alignment horizontal="center" vertical="top" wrapText="1"/>
    </xf>
    <xf numFmtId="2" fontId="0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0" fontId="0" fillId="2" borderId="0" xfId="0" applyFill="1"/>
    <xf numFmtId="4" fontId="8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 wrapText="1"/>
    </xf>
    <xf numFmtId="4" fontId="13" fillId="0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top" wrapText="1"/>
    </xf>
    <xf numFmtId="4" fontId="15" fillId="2" borderId="5" xfId="0" applyNumberFormat="1" applyFont="1" applyFill="1" applyBorder="1" applyAlignment="1">
      <alignment horizontal="center" vertical="top" wrapText="1"/>
    </xf>
    <xf numFmtId="4" fontId="15" fillId="2" borderId="5" xfId="0" applyNumberFormat="1" applyFont="1" applyFill="1" applyBorder="1" applyAlignment="1">
      <alignment horizontal="right" vertical="center" wrapText="1"/>
    </xf>
    <xf numFmtId="4" fontId="8" fillId="2" borderId="5" xfId="0" applyNumberFormat="1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2" fontId="8" fillId="0" borderId="1" xfId="0" applyNumberFormat="1" applyFont="1" applyFill="1" applyBorder="1" applyAlignment="1">
      <alignment horizontal="left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8" fillId="0" borderId="1" xfId="0" applyFont="1" applyFill="1" applyBorder="1" applyAlignment="1">
      <alignment horizontal="left" vertical="top" wrapText="1"/>
    </xf>
    <xf numFmtId="4" fontId="15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top" wrapText="1"/>
    </xf>
    <xf numFmtId="2" fontId="15" fillId="2" borderId="1" xfId="0" applyNumberFormat="1" applyFont="1" applyFill="1" applyBorder="1" applyAlignment="1">
      <alignment horizontal="center" vertical="top" wrapText="1"/>
    </xf>
    <xf numFmtId="2" fontId="15" fillId="0" borderId="5" xfId="0" applyNumberFormat="1" applyFont="1" applyFill="1" applyBorder="1" applyAlignment="1">
      <alignment horizontal="center" vertical="top" wrapText="1"/>
    </xf>
    <xf numFmtId="2" fontId="15" fillId="2" borderId="5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2" fontId="8" fillId="2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/>
    <xf numFmtId="2" fontId="8" fillId="0" borderId="1" xfId="0" applyNumberFormat="1" applyFont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/>
    </xf>
    <xf numFmtId="0" fontId="8" fillId="0" borderId="0" xfId="0" applyFont="1"/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Border="1"/>
    <xf numFmtId="2" fontId="15" fillId="0" borderId="1" xfId="0" applyNumberFormat="1" applyFont="1" applyBorder="1" applyAlignment="1">
      <alignment horizontal="center"/>
    </xf>
    <xf numFmtId="2" fontId="15" fillId="0" borderId="1" xfId="0" applyNumberFormat="1" applyFont="1" applyFill="1" applyBorder="1" applyAlignment="1">
      <alignment horizontal="center"/>
    </xf>
    <xf numFmtId="2" fontId="15" fillId="2" borderId="1" xfId="0" applyNumberFormat="1" applyFont="1" applyFill="1" applyBorder="1" applyAlignment="1">
      <alignment horizontal="center"/>
    </xf>
    <xf numFmtId="4" fontId="15" fillId="2" borderId="0" xfId="0" applyNumberFormat="1" applyFont="1" applyFill="1" applyBorder="1" applyAlignment="1">
      <alignment horizontal="left" vertical="center" wrapText="1"/>
    </xf>
    <xf numFmtId="4" fontId="8" fillId="0" borderId="5" xfId="0" applyNumberFormat="1" applyFont="1" applyFill="1" applyBorder="1" applyAlignment="1">
      <alignment horizontal="center" vertical="top" wrapText="1"/>
    </xf>
    <xf numFmtId="4" fontId="8" fillId="2" borderId="5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left" vertical="center" wrapText="1"/>
    </xf>
    <xf numFmtId="4" fontId="8" fillId="2" borderId="0" xfId="0" applyNumberFormat="1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center"/>
    </xf>
    <xf numFmtId="4" fontId="15" fillId="0" borderId="1" xfId="0" applyNumberFormat="1" applyFont="1" applyFill="1" applyBorder="1" applyAlignment="1">
      <alignment horizontal="center"/>
    </xf>
    <xf numFmtId="4" fontId="15" fillId="2" borderId="1" xfId="0" applyNumberFormat="1" applyFont="1" applyFill="1" applyBorder="1" applyAlignment="1">
      <alignment horizontal="center"/>
    </xf>
    <xf numFmtId="4" fontId="15" fillId="0" borderId="5" xfId="0" applyNumberFormat="1" applyFont="1" applyFill="1" applyBorder="1" applyAlignment="1">
      <alignment horizontal="center" vertical="center" wrapText="1"/>
    </xf>
    <xf numFmtId="4" fontId="15" fillId="2" borderId="5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top" wrapText="1"/>
    </xf>
    <xf numFmtId="0" fontId="15" fillId="0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top" wrapText="1"/>
    </xf>
    <xf numFmtId="49" fontId="13" fillId="0" borderId="2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center" vertical="center"/>
    </xf>
    <xf numFmtId="49" fontId="15" fillId="0" borderId="4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</cellXfs>
  <cellStyles count="2">
    <cellStyle name="Обычный" xfId="0" builtinId="0"/>
    <cellStyle name="Обычный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W148"/>
  <sheetViews>
    <sheetView view="pageBreakPreview" topLeftCell="B89" zoomScale="90" zoomScaleNormal="100" zoomScaleSheetLayoutView="90" workbookViewId="0">
      <selection activeCell="O130" sqref="O130"/>
    </sheetView>
  </sheetViews>
  <sheetFormatPr defaultColWidth="9.140625" defaultRowHeight="12.75" x14ac:dyDescent="0.2"/>
  <cols>
    <col min="1" max="1" width="0" style="2" hidden="1" customWidth="1"/>
    <col min="2" max="2" width="49.7109375" style="1" customWidth="1"/>
    <col min="3" max="3" width="21.42578125" style="23" customWidth="1"/>
    <col min="4" max="4" width="18.5703125" style="1" customWidth="1"/>
    <col min="5" max="7" width="14.140625" style="1" hidden="1" customWidth="1"/>
    <col min="8" max="8" width="13.7109375" style="1" hidden="1" customWidth="1"/>
    <col min="9" max="9" width="12.7109375" style="1" hidden="1" customWidth="1"/>
    <col min="10" max="10" width="11.42578125" style="8" hidden="1" customWidth="1"/>
    <col min="11" max="11" width="11.7109375" style="1" hidden="1" customWidth="1"/>
    <col min="12" max="13" width="11.7109375" style="1" customWidth="1"/>
    <col min="14" max="14" width="11.7109375" style="8" customWidth="1"/>
    <col min="15" max="17" width="11.7109375" style="1" customWidth="1"/>
    <col min="18" max="18" width="12" style="12" customWidth="1"/>
    <col min="19" max="16384" width="9.140625" style="2"/>
  </cols>
  <sheetData>
    <row r="1" spans="1:20" ht="18.75" hidden="1" x14ac:dyDescent="0.2">
      <c r="H1" s="6" t="s">
        <v>1</v>
      </c>
    </row>
    <row r="2" spans="1:20" ht="18.75" hidden="1" x14ac:dyDescent="0.2">
      <c r="H2" s="5"/>
    </row>
    <row r="3" spans="1:20" ht="61.15" customHeight="1" x14ac:dyDescent="0.2">
      <c r="B3" s="104"/>
      <c r="C3" s="104"/>
      <c r="D3" s="104"/>
      <c r="E3" s="104"/>
      <c r="F3" s="104"/>
      <c r="G3" s="104"/>
      <c r="H3" s="26"/>
      <c r="I3" s="26"/>
      <c r="J3" s="26"/>
      <c r="K3" s="159" t="s">
        <v>118</v>
      </c>
      <c r="L3" s="159"/>
      <c r="M3" s="159"/>
      <c r="N3" s="159"/>
      <c r="O3" s="159"/>
      <c r="P3" s="159"/>
      <c r="Q3" s="159"/>
      <c r="R3" s="159"/>
      <c r="S3" s="159"/>
      <c r="T3" s="27"/>
    </row>
    <row r="4" spans="1:20" ht="18.75" customHeight="1" x14ac:dyDescent="0.2">
      <c r="B4" s="160" t="s">
        <v>117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</row>
    <row r="5" spans="1:20" ht="37.5" customHeight="1" x14ac:dyDescent="0.2"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</row>
    <row r="6" spans="1:20" ht="12.75" customHeight="1" x14ac:dyDescent="0.25">
      <c r="B6" s="53"/>
      <c r="C6" s="53"/>
      <c r="D6" s="53"/>
      <c r="E6" s="53"/>
      <c r="F6" s="53"/>
      <c r="G6" s="53"/>
      <c r="H6" s="49"/>
      <c r="I6" s="51"/>
      <c r="J6" s="52"/>
      <c r="K6" s="51"/>
      <c r="L6" s="80"/>
      <c r="M6" s="80"/>
      <c r="N6" s="97"/>
      <c r="O6" s="80"/>
      <c r="P6" s="80"/>
      <c r="Q6" s="80"/>
      <c r="R6" s="80" t="s">
        <v>28</v>
      </c>
      <c r="S6" s="50"/>
    </row>
    <row r="7" spans="1:20" s="14" customFormat="1" ht="78" customHeight="1" x14ac:dyDescent="0.25">
      <c r="A7" s="13" t="s">
        <v>0</v>
      </c>
      <c r="B7" s="54" t="s">
        <v>40</v>
      </c>
      <c r="C7" s="54" t="s">
        <v>39</v>
      </c>
      <c r="D7" s="54" t="s">
        <v>31</v>
      </c>
      <c r="E7" s="54" t="s">
        <v>30</v>
      </c>
      <c r="F7" s="54">
        <v>2015</v>
      </c>
      <c r="G7" s="54">
        <v>2016</v>
      </c>
      <c r="H7" s="54">
        <v>2017</v>
      </c>
      <c r="I7" s="54">
        <v>2018</v>
      </c>
      <c r="J7" s="55">
        <v>2019</v>
      </c>
      <c r="K7" s="54">
        <v>2020</v>
      </c>
      <c r="L7" s="56">
        <v>2021</v>
      </c>
      <c r="M7" s="56">
        <v>2022</v>
      </c>
      <c r="N7" s="98">
        <v>2023</v>
      </c>
      <c r="O7" s="56">
        <v>2024</v>
      </c>
      <c r="P7" s="56">
        <v>2025</v>
      </c>
      <c r="Q7" s="56">
        <v>2026</v>
      </c>
      <c r="R7" s="57" t="s">
        <v>30</v>
      </c>
      <c r="S7" s="50"/>
    </row>
    <row r="8" spans="1:20" s="16" customFormat="1" ht="108.75" customHeight="1" x14ac:dyDescent="0.25">
      <c r="A8" s="7"/>
      <c r="B8" s="153" t="s">
        <v>125</v>
      </c>
      <c r="C8" s="59" t="s">
        <v>59</v>
      </c>
      <c r="D8" s="54"/>
      <c r="E8" s="54"/>
      <c r="F8" s="60">
        <f t="shared" ref="F8:P8" si="0">F12+F114</f>
        <v>0</v>
      </c>
      <c r="G8" s="60">
        <f t="shared" si="0"/>
        <v>0</v>
      </c>
      <c r="H8" s="60">
        <f t="shared" si="0"/>
        <v>0</v>
      </c>
      <c r="I8" s="60">
        <f t="shared" si="0"/>
        <v>0</v>
      </c>
      <c r="J8" s="60">
        <f t="shared" si="0"/>
        <v>0</v>
      </c>
      <c r="K8" s="60">
        <f t="shared" si="0"/>
        <v>0</v>
      </c>
      <c r="L8" s="60">
        <f t="shared" si="0"/>
        <v>16285.580000000002</v>
      </c>
      <c r="M8" s="60">
        <f t="shared" si="0"/>
        <v>17098.259999999998</v>
      </c>
      <c r="N8" s="61">
        <f t="shared" si="0"/>
        <v>21255.37</v>
      </c>
      <c r="O8" s="60">
        <f t="shared" si="0"/>
        <v>21976.74</v>
      </c>
      <c r="P8" s="60">
        <f t="shared" si="0"/>
        <v>17328.259999999998</v>
      </c>
      <c r="Q8" s="60">
        <f t="shared" ref="Q8" si="1">Q12+Q114</f>
        <v>16133.18</v>
      </c>
      <c r="R8" s="60">
        <f>SUM(F8:Q8)</f>
        <v>110077.38999999998</v>
      </c>
      <c r="S8" s="50"/>
    </row>
    <row r="9" spans="1:20" s="16" customFormat="1" ht="81.75" customHeight="1" x14ac:dyDescent="0.25">
      <c r="A9" s="7"/>
      <c r="B9" s="154"/>
      <c r="C9" s="59" t="s">
        <v>106</v>
      </c>
      <c r="D9" s="54"/>
      <c r="E9" s="54"/>
      <c r="F9" s="60">
        <f>SUM(F8)</f>
        <v>0</v>
      </c>
      <c r="G9" s="60">
        <f t="shared" ref="G9:M11" si="2">SUM(G8)</f>
        <v>0</v>
      </c>
      <c r="H9" s="60">
        <f t="shared" si="2"/>
        <v>0</v>
      </c>
      <c r="I9" s="60">
        <f t="shared" si="2"/>
        <v>0</v>
      </c>
      <c r="J9" s="60">
        <f t="shared" si="2"/>
        <v>0</v>
      </c>
      <c r="K9" s="60">
        <f t="shared" si="2"/>
        <v>0</v>
      </c>
      <c r="L9" s="60">
        <f t="shared" ref="L9" si="3">SUM(L8)</f>
        <v>16285.580000000002</v>
      </c>
      <c r="M9" s="60">
        <f t="shared" si="2"/>
        <v>17098.259999999998</v>
      </c>
      <c r="N9" s="61">
        <f t="shared" ref="N9:O9" si="4">SUM(N8)</f>
        <v>21255.37</v>
      </c>
      <c r="O9" s="60">
        <f t="shared" si="4"/>
        <v>21976.74</v>
      </c>
      <c r="P9" s="60">
        <f t="shared" ref="P9:Q9" si="5">SUM(P8)</f>
        <v>17328.259999999998</v>
      </c>
      <c r="Q9" s="60">
        <f t="shared" si="5"/>
        <v>16133.18</v>
      </c>
      <c r="R9" s="60">
        <f>SUM(F9:Q9)</f>
        <v>110077.38999999998</v>
      </c>
      <c r="S9" s="50"/>
    </row>
    <row r="10" spans="1:20" s="16" customFormat="1" ht="75.75" customHeight="1" x14ac:dyDescent="0.25">
      <c r="A10" s="7"/>
      <c r="B10" s="154"/>
      <c r="C10" s="59" t="s">
        <v>108</v>
      </c>
      <c r="D10" s="54"/>
      <c r="E10" s="54"/>
      <c r="F10" s="60">
        <f>SUM(F9)</f>
        <v>0</v>
      </c>
      <c r="G10" s="60">
        <f t="shared" si="2"/>
        <v>0</v>
      </c>
      <c r="H10" s="60">
        <f t="shared" si="2"/>
        <v>0</v>
      </c>
      <c r="I10" s="60">
        <f t="shared" si="2"/>
        <v>0</v>
      </c>
      <c r="J10" s="60">
        <f t="shared" si="2"/>
        <v>0</v>
      </c>
      <c r="K10" s="60">
        <f t="shared" si="2"/>
        <v>0</v>
      </c>
      <c r="L10" s="60">
        <f t="shared" ref="L10" si="6">SUM(L9)</f>
        <v>16285.580000000002</v>
      </c>
      <c r="M10" s="60">
        <f t="shared" si="2"/>
        <v>17098.259999999998</v>
      </c>
      <c r="N10" s="61">
        <f t="shared" ref="N10:O10" si="7">SUM(N9)</f>
        <v>21255.37</v>
      </c>
      <c r="O10" s="60">
        <f t="shared" si="7"/>
        <v>21976.74</v>
      </c>
      <c r="P10" s="60">
        <f t="shared" ref="P10:Q10" si="8">SUM(P9)</f>
        <v>17328.259999999998</v>
      </c>
      <c r="Q10" s="60">
        <f t="shared" si="8"/>
        <v>16133.18</v>
      </c>
      <c r="R10" s="60">
        <f t="shared" ref="R10:R73" si="9">SUM(F10:Q10)</f>
        <v>110077.38999999998</v>
      </c>
      <c r="S10" s="50"/>
    </row>
    <row r="11" spans="1:20" s="16" customFormat="1" ht="99" customHeight="1" x14ac:dyDescent="0.25">
      <c r="A11" s="7"/>
      <c r="B11" s="155"/>
      <c r="C11" s="59" t="s">
        <v>113</v>
      </c>
      <c r="D11" s="54"/>
      <c r="E11" s="54"/>
      <c r="F11" s="60">
        <f>SUM(F10)</f>
        <v>0</v>
      </c>
      <c r="G11" s="60">
        <f t="shared" si="2"/>
        <v>0</v>
      </c>
      <c r="H11" s="60">
        <f t="shared" si="2"/>
        <v>0</v>
      </c>
      <c r="I11" s="60">
        <f t="shared" si="2"/>
        <v>0</v>
      </c>
      <c r="J11" s="60">
        <f t="shared" si="2"/>
        <v>0</v>
      </c>
      <c r="K11" s="60">
        <f t="shared" si="2"/>
        <v>0</v>
      </c>
      <c r="L11" s="60">
        <f t="shared" ref="L11" si="10">SUM(L10)</f>
        <v>16285.580000000002</v>
      </c>
      <c r="M11" s="60">
        <f t="shared" si="2"/>
        <v>17098.259999999998</v>
      </c>
      <c r="N11" s="61">
        <f t="shared" ref="N11:O11" si="11">SUM(N10)</f>
        <v>21255.37</v>
      </c>
      <c r="O11" s="60">
        <f t="shared" si="11"/>
        <v>21976.74</v>
      </c>
      <c r="P11" s="60">
        <f t="shared" ref="P11:Q11" si="12">SUM(P10)</f>
        <v>17328.259999999998</v>
      </c>
      <c r="Q11" s="60">
        <f t="shared" si="12"/>
        <v>16133.18</v>
      </c>
      <c r="R11" s="60">
        <f t="shared" si="9"/>
        <v>110077.38999999998</v>
      </c>
      <c r="S11" s="50"/>
    </row>
    <row r="12" spans="1:20" ht="77.25" customHeight="1" x14ac:dyDescent="0.25">
      <c r="A12" s="7"/>
      <c r="B12" s="153" t="s">
        <v>124</v>
      </c>
      <c r="C12" s="59" t="s">
        <v>62</v>
      </c>
      <c r="D12" s="54" t="s">
        <v>37</v>
      </c>
      <c r="E12" s="60">
        <f>F12+G12+H12+I12+J12+K12+L12+M12</f>
        <v>32583.21</v>
      </c>
      <c r="F12" s="60">
        <f t="shared" ref="F12:L12" si="13">F15+F39</f>
        <v>0</v>
      </c>
      <c r="G12" s="60">
        <f t="shared" si="13"/>
        <v>0</v>
      </c>
      <c r="H12" s="60">
        <f t="shared" si="13"/>
        <v>0</v>
      </c>
      <c r="I12" s="60">
        <f t="shared" si="13"/>
        <v>0</v>
      </c>
      <c r="J12" s="61">
        <f t="shared" si="13"/>
        <v>0</v>
      </c>
      <c r="K12" s="60">
        <f t="shared" si="13"/>
        <v>0</v>
      </c>
      <c r="L12" s="62">
        <f t="shared" si="13"/>
        <v>16024.570000000002</v>
      </c>
      <c r="M12" s="62">
        <v>16558.64</v>
      </c>
      <c r="N12" s="99">
        <f t="shared" ref="N12:O12" si="14">N15+N39</f>
        <v>20693.16</v>
      </c>
      <c r="O12" s="62">
        <f t="shared" si="14"/>
        <v>21585.27</v>
      </c>
      <c r="P12" s="62">
        <f t="shared" ref="P12" si="15">P15+P39</f>
        <v>17098.259999999998</v>
      </c>
      <c r="Q12" s="62">
        <f t="shared" ref="Q12" si="16">Q15+Q39</f>
        <v>15953.18</v>
      </c>
      <c r="R12" s="60">
        <f t="shared" si="9"/>
        <v>107913.07999999999</v>
      </c>
      <c r="S12" s="50"/>
    </row>
    <row r="13" spans="1:20" ht="80.25" customHeight="1" x14ac:dyDescent="0.25">
      <c r="A13" s="7"/>
      <c r="B13" s="154"/>
      <c r="C13" s="59" t="s">
        <v>60</v>
      </c>
      <c r="D13" s="54"/>
      <c r="E13" s="60"/>
      <c r="F13" s="60">
        <f>SUM(F12)</f>
        <v>0</v>
      </c>
      <c r="G13" s="60">
        <f t="shared" ref="G13:M14" si="17">SUM(G12)</f>
        <v>0</v>
      </c>
      <c r="H13" s="60">
        <f t="shared" si="17"/>
        <v>0</v>
      </c>
      <c r="I13" s="60">
        <f t="shared" si="17"/>
        <v>0</v>
      </c>
      <c r="J13" s="60">
        <f t="shared" si="17"/>
        <v>0</v>
      </c>
      <c r="K13" s="60">
        <f t="shared" si="17"/>
        <v>0</v>
      </c>
      <c r="L13" s="60">
        <f t="shared" si="17"/>
        <v>16024.570000000002</v>
      </c>
      <c r="M13" s="60">
        <f t="shared" si="17"/>
        <v>16558.64</v>
      </c>
      <c r="N13" s="61">
        <f t="shared" ref="N13:O13" si="18">SUM(N12)</f>
        <v>20693.16</v>
      </c>
      <c r="O13" s="60">
        <f t="shared" si="18"/>
        <v>21585.27</v>
      </c>
      <c r="P13" s="60">
        <f t="shared" ref="P13:Q13" si="19">SUM(P12)</f>
        <v>17098.259999999998</v>
      </c>
      <c r="Q13" s="60">
        <f t="shared" si="19"/>
        <v>15953.18</v>
      </c>
      <c r="R13" s="60">
        <f t="shared" si="9"/>
        <v>107913.07999999999</v>
      </c>
      <c r="S13" s="50"/>
    </row>
    <row r="14" spans="1:20" ht="80.25" customHeight="1" x14ac:dyDescent="0.25">
      <c r="A14" s="7"/>
      <c r="B14" s="155"/>
      <c r="C14" s="59" t="s">
        <v>61</v>
      </c>
      <c r="D14" s="54"/>
      <c r="E14" s="60"/>
      <c r="F14" s="60">
        <f>SUM(F13)</f>
        <v>0</v>
      </c>
      <c r="G14" s="60">
        <f t="shared" si="17"/>
        <v>0</v>
      </c>
      <c r="H14" s="60">
        <f t="shared" si="17"/>
        <v>0</v>
      </c>
      <c r="I14" s="60">
        <f t="shared" si="17"/>
        <v>0</v>
      </c>
      <c r="J14" s="60">
        <f t="shared" si="17"/>
        <v>0</v>
      </c>
      <c r="K14" s="60">
        <f t="shared" si="17"/>
        <v>0</v>
      </c>
      <c r="L14" s="60">
        <f t="shared" si="17"/>
        <v>16024.570000000002</v>
      </c>
      <c r="M14" s="60">
        <f t="shared" si="17"/>
        <v>16558.64</v>
      </c>
      <c r="N14" s="61">
        <f t="shared" ref="N14" si="20">SUM(N13)</f>
        <v>20693.16</v>
      </c>
      <c r="O14" s="60">
        <v>20900.57</v>
      </c>
      <c r="P14" s="60">
        <f t="shared" ref="P14:Q14" si="21">SUM(P13)</f>
        <v>17098.259999999998</v>
      </c>
      <c r="Q14" s="60">
        <f t="shared" si="21"/>
        <v>15953.18</v>
      </c>
      <c r="R14" s="60">
        <f t="shared" si="9"/>
        <v>107228.38</v>
      </c>
      <c r="S14" s="50"/>
    </row>
    <row r="15" spans="1:20" ht="68.25" customHeight="1" x14ac:dyDescent="0.25">
      <c r="A15" s="156" t="s">
        <v>2</v>
      </c>
      <c r="B15" s="153" t="s">
        <v>45</v>
      </c>
      <c r="C15" s="59" t="s">
        <v>63</v>
      </c>
      <c r="D15" s="63" t="s">
        <v>35</v>
      </c>
      <c r="E15" s="60">
        <f t="shared" ref="E15:E80" si="22">F15+G15+H15+I15+J15+K15+L15+M15</f>
        <v>4652.09</v>
      </c>
      <c r="F15" s="64">
        <f t="shared" ref="F15:M15" si="23">F22+F34+F29</f>
        <v>0</v>
      </c>
      <c r="G15" s="64">
        <f t="shared" si="23"/>
        <v>0</v>
      </c>
      <c r="H15" s="64">
        <f>H22+H34+H29</f>
        <v>0</v>
      </c>
      <c r="I15" s="64">
        <f t="shared" si="23"/>
        <v>0</v>
      </c>
      <c r="J15" s="64">
        <f t="shared" si="23"/>
        <v>0</v>
      </c>
      <c r="K15" s="64">
        <f t="shared" si="23"/>
        <v>0</v>
      </c>
      <c r="L15" s="64">
        <f t="shared" si="23"/>
        <v>2329.1</v>
      </c>
      <c r="M15" s="64">
        <f t="shared" si="23"/>
        <v>2322.9899999999998</v>
      </c>
      <c r="N15" s="66">
        <f t="shared" ref="N15:O15" si="24">N22+N34+N29</f>
        <v>2855.3</v>
      </c>
      <c r="O15" s="64">
        <f t="shared" si="24"/>
        <v>2942.95</v>
      </c>
      <c r="P15" s="64">
        <f t="shared" ref="P15:Q15" si="25">P22+P34+P29</f>
        <v>2942.95</v>
      </c>
      <c r="Q15" s="64">
        <f t="shared" si="25"/>
        <v>2942.95</v>
      </c>
      <c r="R15" s="60">
        <f t="shared" si="9"/>
        <v>16336.240000000002</v>
      </c>
      <c r="S15" s="50"/>
    </row>
    <row r="16" spans="1:20" ht="27.2" hidden="1" customHeight="1" x14ac:dyDescent="0.25">
      <c r="A16" s="157"/>
      <c r="B16" s="154"/>
      <c r="C16" s="59" t="s">
        <v>60</v>
      </c>
      <c r="D16" s="65" t="s">
        <v>36</v>
      </c>
      <c r="E16" s="60">
        <f t="shared" si="22"/>
        <v>0</v>
      </c>
      <c r="F16" s="64"/>
      <c r="G16" s="64"/>
      <c r="H16" s="64"/>
      <c r="I16" s="64"/>
      <c r="J16" s="66"/>
      <c r="K16" s="64"/>
      <c r="L16" s="67"/>
      <c r="M16" s="67"/>
      <c r="N16" s="100"/>
      <c r="O16" s="67"/>
      <c r="P16" s="67"/>
      <c r="Q16" s="67"/>
      <c r="R16" s="60">
        <f t="shared" si="9"/>
        <v>0</v>
      </c>
      <c r="S16" s="50"/>
    </row>
    <row r="17" spans="1:19" ht="27.2" hidden="1" customHeight="1" x14ac:dyDescent="0.25">
      <c r="A17" s="157"/>
      <c r="B17" s="154"/>
      <c r="C17" s="59" t="s">
        <v>61</v>
      </c>
      <c r="D17" s="65" t="s">
        <v>32</v>
      </c>
      <c r="E17" s="60">
        <f t="shared" si="22"/>
        <v>0</v>
      </c>
      <c r="F17" s="64"/>
      <c r="G17" s="64"/>
      <c r="H17" s="64"/>
      <c r="I17" s="64"/>
      <c r="J17" s="66"/>
      <c r="K17" s="64"/>
      <c r="L17" s="67"/>
      <c r="M17" s="67"/>
      <c r="N17" s="100"/>
      <c r="O17" s="67"/>
      <c r="P17" s="67"/>
      <c r="Q17" s="67"/>
      <c r="R17" s="60">
        <f t="shared" si="9"/>
        <v>0</v>
      </c>
      <c r="S17" s="50"/>
    </row>
    <row r="18" spans="1:19" ht="60.75" customHeight="1" x14ac:dyDescent="0.25">
      <c r="A18" s="157"/>
      <c r="B18" s="154"/>
      <c r="C18" s="59" t="s">
        <v>106</v>
      </c>
      <c r="D18" s="65"/>
      <c r="E18" s="60">
        <f t="shared" si="22"/>
        <v>4652.09</v>
      </c>
      <c r="F18" s="64">
        <f>SUM(F15)</f>
        <v>0</v>
      </c>
      <c r="G18" s="64">
        <f t="shared" ref="G18:M18" si="26">SUM(G15)</f>
        <v>0</v>
      </c>
      <c r="H18" s="64">
        <f t="shared" si="26"/>
        <v>0</v>
      </c>
      <c r="I18" s="64">
        <f t="shared" si="26"/>
        <v>0</v>
      </c>
      <c r="J18" s="64">
        <f t="shared" si="26"/>
        <v>0</v>
      </c>
      <c r="K18" s="64">
        <f t="shared" si="26"/>
        <v>0</v>
      </c>
      <c r="L18" s="64">
        <f t="shared" si="26"/>
        <v>2329.1</v>
      </c>
      <c r="M18" s="64">
        <f t="shared" si="26"/>
        <v>2322.9899999999998</v>
      </c>
      <c r="N18" s="66">
        <f t="shared" ref="N18:O18" si="27">SUM(N15)</f>
        <v>2855.3</v>
      </c>
      <c r="O18" s="64">
        <f t="shared" si="27"/>
        <v>2942.95</v>
      </c>
      <c r="P18" s="64">
        <f t="shared" ref="P18:Q18" si="28">SUM(P15)</f>
        <v>2942.95</v>
      </c>
      <c r="Q18" s="64">
        <f t="shared" si="28"/>
        <v>2942.95</v>
      </c>
      <c r="R18" s="60">
        <f t="shared" si="9"/>
        <v>16336.240000000002</v>
      </c>
      <c r="S18" s="50"/>
    </row>
    <row r="19" spans="1:19" ht="27.2" hidden="1" customHeight="1" x14ac:dyDescent="0.25">
      <c r="A19" s="158"/>
      <c r="B19" s="154"/>
      <c r="C19" s="59" t="s">
        <v>108</v>
      </c>
      <c r="D19" s="65" t="s">
        <v>34</v>
      </c>
      <c r="E19" s="60">
        <f t="shared" si="22"/>
        <v>0</v>
      </c>
      <c r="F19" s="64"/>
      <c r="G19" s="64"/>
      <c r="H19" s="64"/>
      <c r="I19" s="64"/>
      <c r="J19" s="66"/>
      <c r="K19" s="64"/>
      <c r="L19" s="67"/>
      <c r="M19" s="67"/>
      <c r="N19" s="100"/>
      <c r="O19" s="67"/>
      <c r="P19" s="67"/>
      <c r="Q19" s="67"/>
      <c r="R19" s="60">
        <f t="shared" si="9"/>
        <v>0</v>
      </c>
      <c r="S19" s="50"/>
    </row>
    <row r="20" spans="1:19" ht="78.75" customHeight="1" x14ac:dyDescent="0.25">
      <c r="A20" s="9"/>
      <c r="B20" s="154"/>
      <c r="C20" s="59" t="s">
        <v>113</v>
      </c>
      <c r="D20" s="65"/>
      <c r="E20" s="60"/>
      <c r="F20" s="64">
        <f>SUM(F18)</f>
        <v>0</v>
      </c>
      <c r="G20" s="64">
        <f t="shared" ref="G20:M20" si="29">SUM(G18)</f>
        <v>0</v>
      </c>
      <c r="H20" s="64">
        <f t="shared" si="29"/>
        <v>0</v>
      </c>
      <c r="I20" s="64">
        <f t="shared" si="29"/>
        <v>0</v>
      </c>
      <c r="J20" s="64">
        <f t="shared" si="29"/>
        <v>0</v>
      </c>
      <c r="K20" s="64">
        <f t="shared" si="29"/>
        <v>0</v>
      </c>
      <c r="L20" s="64">
        <f t="shared" si="29"/>
        <v>2329.1</v>
      </c>
      <c r="M20" s="64">
        <f t="shared" si="29"/>
        <v>2322.9899999999998</v>
      </c>
      <c r="N20" s="66">
        <f t="shared" ref="N20:O20" si="30">SUM(N18)</f>
        <v>2855.3</v>
      </c>
      <c r="O20" s="64">
        <f t="shared" si="30"/>
        <v>2942.95</v>
      </c>
      <c r="P20" s="64">
        <f t="shared" ref="P20:Q20" si="31">SUM(P18)</f>
        <v>2942.95</v>
      </c>
      <c r="Q20" s="64">
        <f t="shared" si="31"/>
        <v>2942.95</v>
      </c>
      <c r="R20" s="60">
        <f t="shared" si="9"/>
        <v>16336.240000000002</v>
      </c>
      <c r="S20" s="50"/>
    </row>
    <row r="21" spans="1:19" ht="126.75" customHeight="1" x14ac:dyDescent="0.25">
      <c r="A21" s="9"/>
      <c r="B21" s="155"/>
      <c r="C21" s="59" t="s">
        <v>66</v>
      </c>
      <c r="D21" s="65"/>
      <c r="E21" s="60"/>
      <c r="F21" s="64">
        <f>SUM(F20)</f>
        <v>0</v>
      </c>
      <c r="G21" s="64">
        <f t="shared" ref="G21:M21" si="32">SUM(G20)</f>
        <v>0</v>
      </c>
      <c r="H21" s="64">
        <f t="shared" si="32"/>
        <v>0</v>
      </c>
      <c r="I21" s="64">
        <f t="shared" si="32"/>
        <v>0</v>
      </c>
      <c r="J21" s="64">
        <f t="shared" si="32"/>
        <v>0</v>
      </c>
      <c r="K21" s="64">
        <f t="shared" si="32"/>
        <v>0</v>
      </c>
      <c r="L21" s="64">
        <f t="shared" si="32"/>
        <v>2329.1</v>
      </c>
      <c r="M21" s="64">
        <f t="shared" si="32"/>
        <v>2322.9899999999998</v>
      </c>
      <c r="N21" s="66">
        <f t="shared" ref="N21:O21" si="33">SUM(N20)</f>
        <v>2855.3</v>
      </c>
      <c r="O21" s="64">
        <f t="shared" si="33"/>
        <v>2942.95</v>
      </c>
      <c r="P21" s="64">
        <f t="shared" ref="P21:Q21" si="34">SUM(P20)</f>
        <v>2942.95</v>
      </c>
      <c r="Q21" s="64">
        <f t="shared" si="34"/>
        <v>2942.95</v>
      </c>
      <c r="R21" s="60">
        <f t="shared" si="9"/>
        <v>16336.240000000002</v>
      </c>
      <c r="S21" s="50"/>
    </row>
    <row r="22" spans="1:19" s="3" customFormat="1" ht="36.75" customHeight="1" x14ac:dyDescent="0.2">
      <c r="A22" s="147" t="s">
        <v>3</v>
      </c>
      <c r="B22" s="150" t="s">
        <v>22</v>
      </c>
      <c r="C22" s="69"/>
      <c r="D22" s="69" t="s">
        <v>35</v>
      </c>
      <c r="E22" s="60">
        <f t="shared" si="22"/>
        <v>3571.09</v>
      </c>
      <c r="F22" s="70"/>
      <c r="G22" s="70"/>
      <c r="H22" s="70"/>
      <c r="I22" s="70"/>
      <c r="J22" s="71"/>
      <c r="K22" s="70"/>
      <c r="L22" s="72">
        <v>1788.1</v>
      </c>
      <c r="M22" s="72">
        <v>1782.99</v>
      </c>
      <c r="N22" s="101">
        <v>2225.94</v>
      </c>
      <c r="O22" s="72">
        <v>2259.9499999999998</v>
      </c>
      <c r="P22" s="72">
        <v>2259.9499999999998</v>
      </c>
      <c r="Q22" s="72">
        <v>2259.9499999999998</v>
      </c>
      <c r="R22" s="60">
        <f t="shared" si="9"/>
        <v>12576.880000000001</v>
      </c>
      <c r="S22" s="73"/>
    </row>
    <row r="23" spans="1:19" s="3" customFormat="1" ht="14.25" hidden="1" customHeight="1" x14ac:dyDescent="0.2">
      <c r="A23" s="148"/>
      <c r="B23" s="151"/>
      <c r="C23" s="69"/>
      <c r="D23" s="69"/>
      <c r="E23" s="60">
        <f t="shared" si="22"/>
        <v>0</v>
      </c>
      <c r="F23" s="70"/>
      <c r="G23" s="70"/>
      <c r="H23" s="70"/>
      <c r="I23" s="70"/>
      <c r="J23" s="71"/>
      <c r="K23" s="70"/>
      <c r="L23" s="72"/>
      <c r="M23" s="72"/>
      <c r="N23" s="101"/>
      <c r="O23" s="72"/>
      <c r="P23" s="72"/>
      <c r="Q23" s="72"/>
      <c r="R23" s="60">
        <f t="shared" si="9"/>
        <v>0</v>
      </c>
      <c r="S23" s="73"/>
    </row>
    <row r="24" spans="1:19" s="3" customFormat="1" ht="16.350000000000001" hidden="1" customHeight="1" x14ac:dyDescent="0.2">
      <c r="A24" s="148"/>
      <c r="B24" s="151"/>
      <c r="C24" s="69"/>
      <c r="D24" s="69"/>
      <c r="E24" s="60">
        <f t="shared" si="22"/>
        <v>0</v>
      </c>
      <c r="F24" s="70"/>
      <c r="G24" s="70"/>
      <c r="H24" s="70"/>
      <c r="I24" s="70"/>
      <c r="J24" s="71"/>
      <c r="K24" s="70"/>
      <c r="L24" s="72"/>
      <c r="M24" s="72"/>
      <c r="N24" s="101"/>
      <c r="O24" s="72"/>
      <c r="P24" s="72"/>
      <c r="Q24" s="72"/>
      <c r="R24" s="60">
        <f t="shared" si="9"/>
        <v>0</v>
      </c>
      <c r="S24" s="73"/>
    </row>
    <row r="25" spans="1:19" ht="27.2" hidden="1" customHeight="1" x14ac:dyDescent="0.25">
      <c r="A25" s="148"/>
      <c r="B25" s="151"/>
      <c r="C25" s="63"/>
      <c r="D25" s="65" t="s">
        <v>36</v>
      </c>
      <c r="E25" s="60">
        <f t="shared" si="22"/>
        <v>0</v>
      </c>
      <c r="F25" s="64"/>
      <c r="G25" s="64"/>
      <c r="H25" s="64"/>
      <c r="I25" s="64"/>
      <c r="J25" s="66"/>
      <c r="K25" s="64"/>
      <c r="L25" s="67"/>
      <c r="M25" s="67"/>
      <c r="N25" s="100"/>
      <c r="O25" s="67"/>
      <c r="P25" s="67"/>
      <c r="Q25" s="67"/>
      <c r="R25" s="60">
        <f t="shared" si="9"/>
        <v>0</v>
      </c>
      <c r="S25" s="50"/>
    </row>
    <row r="26" spans="1:19" ht="27.2" hidden="1" customHeight="1" x14ac:dyDescent="0.25">
      <c r="A26" s="148"/>
      <c r="B26" s="151"/>
      <c r="C26" s="63"/>
      <c r="D26" s="65" t="s">
        <v>32</v>
      </c>
      <c r="E26" s="60">
        <f t="shared" si="22"/>
        <v>0</v>
      </c>
      <c r="F26" s="64"/>
      <c r="G26" s="64"/>
      <c r="H26" s="64"/>
      <c r="I26" s="64"/>
      <c r="J26" s="66"/>
      <c r="K26" s="64"/>
      <c r="L26" s="67"/>
      <c r="M26" s="67"/>
      <c r="N26" s="100"/>
      <c r="O26" s="67"/>
      <c r="P26" s="67"/>
      <c r="Q26" s="67"/>
      <c r="R26" s="60">
        <f t="shared" si="9"/>
        <v>0</v>
      </c>
      <c r="S26" s="50"/>
    </row>
    <row r="27" spans="1:19" ht="27.2" hidden="1" customHeight="1" x14ac:dyDescent="0.25">
      <c r="A27" s="148"/>
      <c r="B27" s="151"/>
      <c r="C27" s="63"/>
      <c r="D27" s="65" t="s">
        <v>33</v>
      </c>
      <c r="E27" s="60"/>
      <c r="F27" s="70"/>
      <c r="G27" s="70"/>
      <c r="H27" s="70"/>
      <c r="I27" s="70"/>
      <c r="J27" s="71"/>
      <c r="K27" s="70"/>
      <c r="L27" s="72"/>
      <c r="M27" s="72"/>
      <c r="N27" s="101"/>
      <c r="O27" s="72"/>
      <c r="P27" s="72"/>
      <c r="Q27" s="72"/>
      <c r="R27" s="60">
        <f t="shared" si="9"/>
        <v>0</v>
      </c>
      <c r="S27" s="50"/>
    </row>
    <row r="28" spans="1:19" ht="27.2" hidden="1" customHeight="1" x14ac:dyDescent="0.25">
      <c r="A28" s="149"/>
      <c r="B28" s="152"/>
      <c r="C28" s="63"/>
      <c r="D28" s="65" t="s">
        <v>34</v>
      </c>
      <c r="E28" s="60">
        <f t="shared" si="22"/>
        <v>0</v>
      </c>
      <c r="F28" s="64"/>
      <c r="G28" s="64"/>
      <c r="H28" s="64"/>
      <c r="I28" s="64"/>
      <c r="J28" s="66"/>
      <c r="K28" s="64"/>
      <c r="L28" s="67"/>
      <c r="M28" s="67"/>
      <c r="N28" s="100"/>
      <c r="O28" s="67"/>
      <c r="P28" s="67"/>
      <c r="Q28" s="67"/>
      <c r="R28" s="60">
        <f t="shared" si="9"/>
        <v>0</v>
      </c>
      <c r="S28" s="50"/>
    </row>
    <row r="29" spans="1:19" s="3" customFormat="1" ht="33" customHeight="1" x14ac:dyDescent="0.2">
      <c r="A29" s="147" t="s">
        <v>4</v>
      </c>
      <c r="B29" s="150" t="s">
        <v>5</v>
      </c>
      <c r="C29" s="69"/>
      <c r="D29" s="69" t="s">
        <v>35</v>
      </c>
      <c r="E29" s="60">
        <f t="shared" si="22"/>
        <v>1</v>
      </c>
      <c r="F29" s="70"/>
      <c r="G29" s="70"/>
      <c r="H29" s="70"/>
      <c r="I29" s="70"/>
      <c r="J29" s="71"/>
      <c r="K29" s="70"/>
      <c r="L29" s="72">
        <v>1</v>
      </c>
      <c r="M29" s="72">
        <v>0</v>
      </c>
      <c r="N29" s="101">
        <v>0</v>
      </c>
      <c r="O29" s="72">
        <v>0</v>
      </c>
      <c r="P29" s="72">
        <v>0</v>
      </c>
      <c r="Q29" s="72">
        <v>0</v>
      </c>
      <c r="R29" s="60">
        <f t="shared" si="9"/>
        <v>1</v>
      </c>
      <c r="S29" s="73"/>
    </row>
    <row r="30" spans="1:19" ht="27.2" hidden="1" customHeight="1" x14ac:dyDescent="0.25">
      <c r="A30" s="148"/>
      <c r="B30" s="151"/>
      <c r="C30" s="63"/>
      <c r="D30" s="65" t="s">
        <v>36</v>
      </c>
      <c r="E30" s="60">
        <f t="shared" si="22"/>
        <v>0</v>
      </c>
      <c r="F30" s="64"/>
      <c r="G30" s="64"/>
      <c r="H30" s="64"/>
      <c r="I30" s="64"/>
      <c r="J30" s="66"/>
      <c r="K30" s="64"/>
      <c r="L30" s="67"/>
      <c r="M30" s="67"/>
      <c r="N30" s="100"/>
      <c r="O30" s="67"/>
      <c r="P30" s="67"/>
      <c r="Q30" s="67"/>
      <c r="R30" s="60">
        <f t="shared" si="9"/>
        <v>0</v>
      </c>
      <c r="S30" s="50"/>
    </row>
    <row r="31" spans="1:19" ht="27.2" hidden="1" customHeight="1" x14ac:dyDescent="0.25">
      <c r="A31" s="148"/>
      <c r="B31" s="151"/>
      <c r="C31" s="63"/>
      <c r="D31" s="65" t="s">
        <v>32</v>
      </c>
      <c r="E31" s="60">
        <f t="shared" si="22"/>
        <v>0</v>
      </c>
      <c r="F31" s="64"/>
      <c r="G31" s="64"/>
      <c r="H31" s="64"/>
      <c r="I31" s="64"/>
      <c r="J31" s="66"/>
      <c r="K31" s="64"/>
      <c r="L31" s="67"/>
      <c r="M31" s="67"/>
      <c r="N31" s="100"/>
      <c r="O31" s="67"/>
      <c r="P31" s="67"/>
      <c r="Q31" s="67"/>
      <c r="R31" s="60">
        <f t="shared" si="9"/>
        <v>0</v>
      </c>
      <c r="S31" s="50"/>
    </row>
    <row r="32" spans="1:19" ht="27.2" hidden="1" customHeight="1" x14ac:dyDescent="0.25">
      <c r="A32" s="148"/>
      <c r="B32" s="151"/>
      <c r="C32" s="63"/>
      <c r="D32" s="65" t="s">
        <v>33</v>
      </c>
      <c r="E32" s="60">
        <f t="shared" si="22"/>
        <v>0</v>
      </c>
      <c r="F32" s="70"/>
      <c r="G32" s="70"/>
      <c r="H32" s="70"/>
      <c r="I32" s="70"/>
      <c r="J32" s="71"/>
      <c r="K32" s="70"/>
      <c r="L32" s="72"/>
      <c r="M32" s="72"/>
      <c r="N32" s="101"/>
      <c r="O32" s="72"/>
      <c r="P32" s="72"/>
      <c r="Q32" s="72"/>
      <c r="R32" s="60">
        <f t="shared" si="9"/>
        <v>0</v>
      </c>
      <c r="S32" s="50"/>
    </row>
    <row r="33" spans="1:19" ht="27.2" hidden="1" customHeight="1" x14ac:dyDescent="0.25">
      <c r="A33" s="149"/>
      <c r="B33" s="152"/>
      <c r="C33" s="63"/>
      <c r="D33" s="65" t="s">
        <v>34</v>
      </c>
      <c r="E33" s="60">
        <f t="shared" si="22"/>
        <v>0</v>
      </c>
      <c r="F33" s="64"/>
      <c r="G33" s="64"/>
      <c r="H33" s="64"/>
      <c r="I33" s="64"/>
      <c r="J33" s="66"/>
      <c r="K33" s="64"/>
      <c r="L33" s="67"/>
      <c r="M33" s="67"/>
      <c r="N33" s="100"/>
      <c r="O33" s="67"/>
      <c r="P33" s="67"/>
      <c r="Q33" s="67"/>
      <c r="R33" s="60">
        <f t="shared" si="9"/>
        <v>0</v>
      </c>
      <c r="S33" s="50"/>
    </row>
    <row r="34" spans="1:19" s="3" customFormat="1" ht="62.25" customHeight="1" x14ac:dyDescent="0.2">
      <c r="A34" s="147" t="s">
        <v>23</v>
      </c>
      <c r="B34" s="150" t="s">
        <v>24</v>
      </c>
      <c r="C34" s="69"/>
      <c r="D34" s="69" t="s">
        <v>35</v>
      </c>
      <c r="E34" s="60">
        <f t="shared" si="22"/>
        <v>1080</v>
      </c>
      <c r="F34" s="70"/>
      <c r="G34" s="70"/>
      <c r="H34" s="70"/>
      <c r="I34" s="70"/>
      <c r="J34" s="71"/>
      <c r="K34" s="70"/>
      <c r="L34" s="72">
        <v>540</v>
      </c>
      <c r="M34" s="72">
        <v>540</v>
      </c>
      <c r="N34" s="101">
        <v>629.36</v>
      </c>
      <c r="O34" s="72">
        <v>683</v>
      </c>
      <c r="P34" s="72">
        <v>683</v>
      </c>
      <c r="Q34" s="72">
        <v>683</v>
      </c>
      <c r="R34" s="60">
        <f t="shared" si="9"/>
        <v>3758.36</v>
      </c>
      <c r="S34" s="73"/>
    </row>
    <row r="35" spans="1:19" ht="27.2" hidden="1" customHeight="1" x14ac:dyDescent="0.25">
      <c r="A35" s="148"/>
      <c r="B35" s="151"/>
      <c r="C35" s="63"/>
      <c r="D35" s="65" t="s">
        <v>36</v>
      </c>
      <c r="E35" s="60">
        <f t="shared" si="22"/>
        <v>0</v>
      </c>
      <c r="F35" s="64"/>
      <c r="G35" s="64"/>
      <c r="H35" s="64"/>
      <c r="I35" s="64"/>
      <c r="J35" s="66"/>
      <c r="K35" s="64"/>
      <c r="L35" s="67"/>
      <c r="M35" s="67"/>
      <c r="N35" s="100"/>
      <c r="O35" s="67"/>
      <c r="P35" s="67"/>
      <c r="Q35" s="67"/>
      <c r="R35" s="60">
        <f t="shared" si="9"/>
        <v>0</v>
      </c>
      <c r="S35" s="50"/>
    </row>
    <row r="36" spans="1:19" ht="27.2" hidden="1" customHeight="1" x14ac:dyDescent="0.25">
      <c r="A36" s="148"/>
      <c r="B36" s="151"/>
      <c r="C36" s="63"/>
      <c r="D36" s="65" t="s">
        <v>32</v>
      </c>
      <c r="E36" s="60">
        <f t="shared" si="22"/>
        <v>0</v>
      </c>
      <c r="F36" s="64"/>
      <c r="G36" s="64"/>
      <c r="H36" s="64"/>
      <c r="I36" s="64"/>
      <c r="J36" s="66"/>
      <c r="K36" s="64"/>
      <c r="L36" s="67"/>
      <c r="M36" s="67"/>
      <c r="N36" s="100"/>
      <c r="O36" s="67"/>
      <c r="P36" s="67"/>
      <c r="Q36" s="67"/>
      <c r="R36" s="60">
        <f t="shared" si="9"/>
        <v>0</v>
      </c>
      <c r="S36" s="50"/>
    </row>
    <row r="37" spans="1:19" ht="27.2" hidden="1" customHeight="1" x14ac:dyDescent="0.25">
      <c r="A37" s="148"/>
      <c r="B37" s="151"/>
      <c r="C37" s="63"/>
      <c r="D37" s="65" t="s">
        <v>33</v>
      </c>
      <c r="E37" s="60">
        <f t="shared" si="22"/>
        <v>0</v>
      </c>
      <c r="F37" s="70"/>
      <c r="G37" s="70"/>
      <c r="H37" s="70"/>
      <c r="I37" s="70"/>
      <c r="J37" s="71"/>
      <c r="K37" s="70"/>
      <c r="L37" s="72"/>
      <c r="M37" s="72"/>
      <c r="N37" s="101"/>
      <c r="O37" s="72"/>
      <c r="P37" s="72"/>
      <c r="Q37" s="72"/>
      <c r="R37" s="60">
        <f t="shared" si="9"/>
        <v>0</v>
      </c>
      <c r="S37" s="50"/>
    </row>
    <row r="38" spans="1:19" ht="27.2" hidden="1" customHeight="1" x14ac:dyDescent="0.25">
      <c r="A38" s="149"/>
      <c r="B38" s="152"/>
      <c r="C38" s="63"/>
      <c r="D38" s="65" t="s">
        <v>34</v>
      </c>
      <c r="E38" s="60">
        <f t="shared" si="22"/>
        <v>0</v>
      </c>
      <c r="F38" s="64"/>
      <c r="G38" s="64"/>
      <c r="H38" s="64"/>
      <c r="I38" s="64"/>
      <c r="J38" s="66"/>
      <c r="K38" s="64"/>
      <c r="L38" s="67"/>
      <c r="M38" s="67"/>
      <c r="N38" s="100"/>
      <c r="O38" s="67"/>
      <c r="P38" s="67"/>
      <c r="Q38" s="67"/>
      <c r="R38" s="60">
        <f t="shared" si="9"/>
        <v>0</v>
      </c>
      <c r="S38" s="50"/>
    </row>
    <row r="39" spans="1:19" s="3" customFormat="1" ht="112.5" customHeight="1" x14ac:dyDescent="0.2">
      <c r="A39" s="156" t="s">
        <v>6</v>
      </c>
      <c r="B39" s="153" t="s">
        <v>46</v>
      </c>
      <c r="C39" s="59" t="s">
        <v>59</v>
      </c>
      <c r="D39" s="63" t="s">
        <v>35</v>
      </c>
      <c r="E39" s="60">
        <f t="shared" si="22"/>
        <v>27931.13</v>
      </c>
      <c r="F39" s="64">
        <f>F47+F52+F54+F59+F64+F69+F74+F79+F84+F101</f>
        <v>0</v>
      </c>
      <c r="G39" s="64">
        <f>G47+G52+G54+G59+G64+G69+G74+G79+G84+G101</f>
        <v>0</v>
      </c>
      <c r="H39" s="64">
        <f>H47+H52+H54+H59+H64+H69+H74+H79+H84+H101</f>
        <v>0</v>
      </c>
      <c r="I39" s="64">
        <f>I47+I52+I54+I59+I64+I69+I74+I79+I84+I101</f>
        <v>0</v>
      </c>
      <c r="J39" s="66">
        <f>J47+J52+J54+J59+J64+J69+J74+J79+J84+J101+J89</f>
        <v>0</v>
      </c>
      <c r="K39" s="64">
        <f>K47+K52+K54+K59+K64+K69+K74+K79+K84+K101+K89</f>
        <v>0</v>
      </c>
      <c r="L39" s="67">
        <f>L47+L52+L54+L59+L64+L69+L74+L79+L84+L101+L89</f>
        <v>13695.470000000001</v>
      </c>
      <c r="M39" s="67">
        <f>M47+M52+M54+M59+M64+M69+M74+M79+M84+M101+M89+M53</f>
        <v>14235.66</v>
      </c>
      <c r="N39" s="100">
        <f>N47+N52+N54+N59+N64+N69+N74+N79+N84+N101+N89+N53</f>
        <v>17837.86</v>
      </c>
      <c r="O39" s="67">
        <f>O47+O52+O54+O59+O64+O69+O74+O79+O84+O101+O89</f>
        <v>18642.32</v>
      </c>
      <c r="P39" s="67">
        <f>P47+P52+P54+P59+P64+P69+P74+P79+P84+P101+P89</f>
        <v>14155.31</v>
      </c>
      <c r="Q39" s="67">
        <f>Q47+Q52+Q54+Q59+Q64+Q69+Q74+Q79+Q84+Q101+Q89</f>
        <v>13010.230000000001</v>
      </c>
      <c r="R39" s="60">
        <f t="shared" si="9"/>
        <v>91576.85</v>
      </c>
      <c r="S39" s="73"/>
    </row>
    <row r="40" spans="1:19" ht="27.2" hidden="1" customHeight="1" x14ac:dyDescent="0.25">
      <c r="A40" s="157"/>
      <c r="B40" s="154"/>
      <c r="C40" s="59" t="s">
        <v>60</v>
      </c>
      <c r="D40" s="63" t="s">
        <v>35</v>
      </c>
      <c r="E40" s="60">
        <f t="shared" si="22"/>
        <v>0</v>
      </c>
      <c r="F40" s="64"/>
      <c r="G40" s="64"/>
      <c r="H40" s="64"/>
      <c r="I40" s="64"/>
      <c r="J40" s="66"/>
      <c r="K40" s="64"/>
      <c r="L40" s="67"/>
      <c r="M40" s="67"/>
      <c r="N40" s="100"/>
      <c r="O40" s="67"/>
      <c r="P40" s="67"/>
      <c r="Q40" s="67"/>
      <c r="R40" s="60">
        <f t="shared" si="9"/>
        <v>0</v>
      </c>
      <c r="S40" s="50"/>
    </row>
    <row r="41" spans="1:19" ht="27.2" hidden="1" customHeight="1" x14ac:dyDescent="0.25">
      <c r="A41" s="157"/>
      <c r="B41" s="154"/>
      <c r="C41" s="59" t="s">
        <v>61</v>
      </c>
      <c r="D41" s="63" t="s">
        <v>35</v>
      </c>
      <c r="E41" s="60">
        <f t="shared" si="22"/>
        <v>0</v>
      </c>
      <c r="F41" s="64"/>
      <c r="G41" s="64"/>
      <c r="H41" s="64"/>
      <c r="I41" s="64"/>
      <c r="J41" s="66"/>
      <c r="K41" s="64"/>
      <c r="L41" s="67"/>
      <c r="M41" s="67"/>
      <c r="N41" s="100"/>
      <c r="O41" s="67"/>
      <c r="P41" s="67"/>
      <c r="Q41" s="67"/>
      <c r="R41" s="60">
        <f t="shared" si="9"/>
        <v>0</v>
      </c>
      <c r="S41" s="50"/>
    </row>
    <row r="42" spans="1:19" ht="27.2" hidden="1" customHeight="1" x14ac:dyDescent="0.25">
      <c r="A42" s="157"/>
      <c r="B42" s="154"/>
      <c r="C42" s="59" t="s">
        <v>41</v>
      </c>
      <c r="D42" s="63" t="s">
        <v>35</v>
      </c>
      <c r="E42" s="60">
        <f t="shared" si="22"/>
        <v>0</v>
      </c>
      <c r="F42" s="64"/>
      <c r="G42" s="64"/>
      <c r="H42" s="64"/>
      <c r="I42" s="64"/>
      <c r="J42" s="66"/>
      <c r="K42" s="64"/>
      <c r="L42" s="67"/>
      <c r="M42" s="67"/>
      <c r="N42" s="100"/>
      <c r="O42" s="67"/>
      <c r="P42" s="67"/>
      <c r="Q42" s="67"/>
      <c r="R42" s="60">
        <f t="shared" si="9"/>
        <v>0</v>
      </c>
      <c r="S42" s="50"/>
    </row>
    <row r="43" spans="1:19" ht="27.2" hidden="1" customHeight="1" x14ac:dyDescent="0.25">
      <c r="A43" s="158"/>
      <c r="B43" s="154"/>
      <c r="C43" s="59" t="s">
        <v>60</v>
      </c>
      <c r="D43" s="63" t="s">
        <v>35</v>
      </c>
      <c r="E43" s="60">
        <f t="shared" si="22"/>
        <v>0</v>
      </c>
      <c r="F43" s="64"/>
      <c r="G43" s="64"/>
      <c r="H43" s="64"/>
      <c r="I43" s="64"/>
      <c r="J43" s="66"/>
      <c r="K43" s="64"/>
      <c r="L43" s="67"/>
      <c r="M43" s="67"/>
      <c r="N43" s="100"/>
      <c r="O43" s="67"/>
      <c r="P43" s="67"/>
      <c r="Q43" s="67"/>
      <c r="R43" s="60">
        <f t="shared" si="9"/>
        <v>0</v>
      </c>
      <c r="S43" s="50"/>
    </row>
    <row r="44" spans="1:19" ht="78.75" customHeight="1" x14ac:dyDescent="0.25">
      <c r="A44" s="9"/>
      <c r="B44" s="154"/>
      <c r="C44" s="59" t="s">
        <v>106</v>
      </c>
      <c r="D44" s="63" t="s">
        <v>35</v>
      </c>
      <c r="E44" s="60"/>
      <c r="F44" s="64">
        <f>SUM(F39:F43)</f>
        <v>0</v>
      </c>
      <c r="G44" s="64">
        <f t="shared" ref="G44:M44" si="35">SUM(G39:G43)</f>
        <v>0</v>
      </c>
      <c r="H44" s="64">
        <f t="shared" si="35"/>
        <v>0</v>
      </c>
      <c r="I44" s="64">
        <f t="shared" si="35"/>
        <v>0</v>
      </c>
      <c r="J44" s="64">
        <f t="shared" si="35"/>
        <v>0</v>
      </c>
      <c r="K44" s="64">
        <f t="shared" si="35"/>
        <v>0</v>
      </c>
      <c r="L44" s="64">
        <f t="shared" si="35"/>
        <v>13695.470000000001</v>
      </c>
      <c r="M44" s="64">
        <f t="shared" si="35"/>
        <v>14235.66</v>
      </c>
      <c r="N44" s="66">
        <f t="shared" ref="N44:O44" si="36">SUM(N39:N43)</f>
        <v>17837.86</v>
      </c>
      <c r="O44" s="64">
        <f t="shared" si="36"/>
        <v>18642.32</v>
      </c>
      <c r="P44" s="64">
        <f t="shared" ref="P44:Q44" si="37">SUM(P39:P43)</f>
        <v>14155.31</v>
      </c>
      <c r="Q44" s="64">
        <f t="shared" si="37"/>
        <v>13010.230000000001</v>
      </c>
      <c r="R44" s="60">
        <f t="shared" si="9"/>
        <v>91576.85</v>
      </c>
      <c r="S44" s="50"/>
    </row>
    <row r="45" spans="1:19" ht="77.25" customHeight="1" x14ac:dyDescent="0.25">
      <c r="A45" s="9"/>
      <c r="B45" s="154"/>
      <c r="C45" s="59" t="s">
        <v>108</v>
      </c>
      <c r="D45" s="63" t="s">
        <v>35</v>
      </c>
      <c r="E45" s="60"/>
      <c r="F45" s="64">
        <f>SUM(F44)</f>
        <v>0</v>
      </c>
      <c r="G45" s="64">
        <f t="shared" ref="G45:M46" si="38">SUM(G44)</f>
        <v>0</v>
      </c>
      <c r="H45" s="64">
        <f t="shared" si="38"/>
        <v>0</v>
      </c>
      <c r="I45" s="64">
        <f t="shared" si="38"/>
        <v>0</v>
      </c>
      <c r="J45" s="64">
        <f t="shared" si="38"/>
        <v>0</v>
      </c>
      <c r="K45" s="64">
        <f t="shared" si="38"/>
        <v>0</v>
      </c>
      <c r="L45" s="64">
        <f t="shared" si="38"/>
        <v>13695.470000000001</v>
      </c>
      <c r="M45" s="64">
        <f t="shared" si="38"/>
        <v>14235.66</v>
      </c>
      <c r="N45" s="66">
        <f t="shared" ref="N45:O45" si="39">SUM(N44)</f>
        <v>17837.86</v>
      </c>
      <c r="O45" s="64">
        <f t="shared" si="39"/>
        <v>18642.32</v>
      </c>
      <c r="P45" s="64">
        <f t="shared" ref="P45:Q45" si="40">SUM(P44)</f>
        <v>14155.31</v>
      </c>
      <c r="Q45" s="64">
        <f t="shared" si="40"/>
        <v>13010.230000000001</v>
      </c>
      <c r="R45" s="60">
        <f t="shared" si="9"/>
        <v>91576.85</v>
      </c>
      <c r="S45" s="50"/>
    </row>
    <row r="46" spans="1:19" ht="92.25" customHeight="1" x14ac:dyDescent="0.25">
      <c r="A46" s="9"/>
      <c r="B46" s="155"/>
      <c r="C46" s="59" t="s">
        <v>113</v>
      </c>
      <c r="D46" s="63" t="s">
        <v>35</v>
      </c>
      <c r="E46" s="60"/>
      <c r="F46" s="64">
        <f>SUM(F45)</f>
        <v>0</v>
      </c>
      <c r="G46" s="64">
        <f t="shared" si="38"/>
        <v>0</v>
      </c>
      <c r="H46" s="64">
        <f t="shared" si="38"/>
        <v>0</v>
      </c>
      <c r="I46" s="64">
        <f t="shared" si="38"/>
        <v>0</v>
      </c>
      <c r="J46" s="64">
        <f t="shared" si="38"/>
        <v>0</v>
      </c>
      <c r="K46" s="64">
        <f t="shared" si="38"/>
        <v>0</v>
      </c>
      <c r="L46" s="64">
        <f t="shared" si="38"/>
        <v>13695.470000000001</v>
      </c>
      <c r="M46" s="64">
        <f>SUM(M45)</f>
        <v>14235.66</v>
      </c>
      <c r="N46" s="66">
        <f>SUM(N45)</f>
        <v>17837.86</v>
      </c>
      <c r="O46" s="64">
        <f t="shared" ref="O46" si="41">SUM(O45)</f>
        <v>18642.32</v>
      </c>
      <c r="P46" s="64">
        <f t="shared" ref="P46:Q46" si="42">SUM(P45)</f>
        <v>14155.31</v>
      </c>
      <c r="Q46" s="64">
        <f t="shared" si="42"/>
        <v>13010.230000000001</v>
      </c>
      <c r="R46" s="60">
        <f t="shared" si="9"/>
        <v>91576.85</v>
      </c>
      <c r="S46" s="50"/>
    </row>
    <row r="47" spans="1:19" s="3" customFormat="1" ht="43.5" customHeight="1" x14ac:dyDescent="0.2">
      <c r="A47" s="147" t="s">
        <v>7</v>
      </c>
      <c r="B47" s="150" t="s">
        <v>22</v>
      </c>
      <c r="C47" s="59"/>
      <c r="D47" s="69" t="s">
        <v>35</v>
      </c>
      <c r="E47" s="60">
        <f t="shared" si="22"/>
        <v>17728</v>
      </c>
      <c r="F47" s="70"/>
      <c r="G47" s="70"/>
      <c r="H47" s="70"/>
      <c r="I47" s="70"/>
      <c r="J47" s="70"/>
      <c r="K47" s="70"/>
      <c r="L47" s="72">
        <v>8602</v>
      </c>
      <c r="M47" s="72">
        <v>9126</v>
      </c>
      <c r="N47" s="101">
        <v>11501.99</v>
      </c>
      <c r="O47" s="72">
        <v>12600</v>
      </c>
      <c r="P47" s="72">
        <f>9428.9-54.65</f>
        <v>9374.25</v>
      </c>
      <c r="Q47" s="72">
        <f>8912.62-54.65</f>
        <v>8857.9700000000012</v>
      </c>
      <c r="R47" s="60">
        <f t="shared" si="9"/>
        <v>60062.21</v>
      </c>
      <c r="S47" s="73"/>
    </row>
    <row r="48" spans="1:19" ht="27.2" hidden="1" customHeight="1" x14ac:dyDescent="0.25">
      <c r="A48" s="148"/>
      <c r="B48" s="151"/>
      <c r="C48" s="63"/>
      <c r="D48" s="65" t="s">
        <v>36</v>
      </c>
      <c r="E48" s="60">
        <f t="shared" si="22"/>
        <v>0</v>
      </c>
      <c r="F48" s="64"/>
      <c r="G48" s="64"/>
      <c r="H48" s="64"/>
      <c r="I48" s="64"/>
      <c r="J48" s="66"/>
      <c r="K48" s="64"/>
      <c r="L48" s="67"/>
      <c r="M48" s="67"/>
      <c r="N48" s="100"/>
      <c r="O48" s="67"/>
      <c r="P48" s="67"/>
      <c r="Q48" s="67"/>
      <c r="R48" s="60">
        <f t="shared" si="9"/>
        <v>0</v>
      </c>
      <c r="S48" s="50"/>
    </row>
    <row r="49" spans="1:23" ht="27.2" hidden="1" customHeight="1" x14ac:dyDescent="0.25">
      <c r="A49" s="148"/>
      <c r="B49" s="151"/>
      <c r="C49" s="63"/>
      <c r="D49" s="65" t="s">
        <v>32</v>
      </c>
      <c r="E49" s="60">
        <f t="shared" si="22"/>
        <v>0</v>
      </c>
      <c r="F49" s="64"/>
      <c r="G49" s="64"/>
      <c r="H49" s="64"/>
      <c r="I49" s="64"/>
      <c r="J49" s="66"/>
      <c r="K49" s="64"/>
      <c r="L49" s="67"/>
      <c r="M49" s="67"/>
      <c r="N49" s="100"/>
      <c r="O49" s="67"/>
      <c r="P49" s="67"/>
      <c r="Q49" s="67"/>
      <c r="R49" s="60">
        <f t="shared" si="9"/>
        <v>0</v>
      </c>
      <c r="S49" s="50"/>
    </row>
    <row r="50" spans="1:23" ht="27.2" hidden="1" customHeight="1" x14ac:dyDescent="0.25">
      <c r="A50" s="148"/>
      <c r="B50" s="151"/>
      <c r="C50" s="63"/>
      <c r="D50" s="65" t="s">
        <v>33</v>
      </c>
      <c r="E50" s="60">
        <f t="shared" si="22"/>
        <v>0</v>
      </c>
      <c r="F50" s="70"/>
      <c r="G50" s="70"/>
      <c r="H50" s="70"/>
      <c r="I50" s="70"/>
      <c r="J50" s="71"/>
      <c r="K50" s="70"/>
      <c r="L50" s="72"/>
      <c r="M50" s="72"/>
      <c r="N50" s="101"/>
      <c r="O50" s="72"/>
      <c r="P50" s="72"/>
      <c r="Q50" s="72"/>
      <c r="R50" s="60">
        <f t="shared" si="9"/>
        <v>0</v>
      </c>
      <c r="S50" s="50"/>
    </row>
    <row r="51" spans="1:23" ht="27.2" hidden="1" customHeight="1" x14ac:dyDescent="0.25">
      <c r="A51" s="149"/>
      <c r="B51" s="152"/>
      <c r="C51" s="63"/>
      <c r="D51" s="65" t="s">
        <v>34</v>
      </c>
      <c r="E51" s="60">
        <f t="shared" si="22"/>
        <v>0</v>
      </c>
      <c r="F51" s="64"/>
      <c r="G51" s="64"/>
      <c r="H51" s="64"/>
      <c r="I51" s="64"/>
      <c r="J51" s="66"/>
      <c r="K51" s="64"/>
      <c r="L51" s="67"/>
      <c r="M51" s="67"/>
      <c r="N51" s="100"/>
      <c r="O51" s="67"/>
      <c r="P51" s="67"/>
      <c r="Q51" s="67"/>
      <c r="R51" s="60">
        <f t="shared" si="9"/>
        <v>0</v>
      </c>
      <c r="S51" s="50"/>
    </row>
    <row r="52" spans="1:23" s="1" customFormat="1" ht="36" customHeight="1" x14ac:dyDescent="0.25">
      <c r="A52" s="147" t="s">
        <v>8</v>
      </c>
      <c r="B52" s="69" t="s">
        <v>5</v>
      </c>
      <c r="C52" s="69"/>
      <c r="D52" s="69" t="s">
        <v>35</v>
      </c>
      <c r="E52" s="60">
        <f t="shared" si="22"/>
        <v>62</v>
      </c>
      <c r="F52" s="70"/>
      <c r="G52" s="70"/>
      <c r="H52" s="70"/>
      <c r="I52" s="70"/>
      <c r="J52" s="71"/>
      <c r="K52" s="70"/>
      <c r="L52" s="72">
        <v>31</v>
      </c>
      <c r="M52" s="72">
        <v>31</v>
      </c>
      <c r="N52" s="101">
        <v>30</v>
      </c>
      <c r="O52" s="72">
        <v>30</v>
      </c>
      <c r="P52" s="72">
        <v>30</v>
      </c>
      <c r="Q52" s="72">
        <v>30</v>
      </c>
      <c r="R52" s="60">
        <f t="shared" si="9"/>
        <v>182</v>
      </c>
      <c r="S52" s="50"/>
      <c r="T52" s="2"/>
      <c r="U52" s="2"/>
      <c r="V52" s="2"/>
      <c r="W52" s="2"/>
    </row>
    <row r="53" spans="1:23" ht="27.2" customHeight="1" x14ac:dyDescent="0.25">
      <c r="A53" s="148"/>
      <c r="B53" s="69" t="s">
        <v>104</v>
      </c>
      <c r="C53" s="65"/>
      <c r="D53" s="69" t="s">
        <v>35</v>
      </c>
      <c r="E53" s="93">
        <f t="shared" si="22"/>
        <v>10.34</v>
      </c>
      <c r="F53" s="70"/>
      <c r="G53" s="70"/>
      <c r="H53" s="70"/>
      <c r="I53" s="70"/>
      <c r="J53" s="71"/>
      <c r="K53" s="70"/>
      <c r="L53" s="72"/>
      <c r="M53" s="72">
        <v>10.34</v>
      </c>
      <c r="N53" s="101">
        <v>75.86</v>
      </c>
      <c r="O53" s="72"/>
      <c r="P53" s="72"/>
      <c r="Q53" s="72"/>
      <c r="R53" s="60">
        <f t="shared" si="9"/>
        <v>86.2</v>
      </c>
      <c r="S53" s="50"/>
    </row>
    <row r="54" spans="1:23" s="1" customFormat="1" ht="57.75" customHeight="1" x14ac:dyDescent="0.25">
      <c r="A54" s="147" t="s">
        <v>10</v>
      </c>
      <c r="B54" s="150" t="s">
        <v>24</v>
      </c>
      <c r="C54" s="69"/>
      <c r="D54" s="69" t="s">
        <v>35</v>
      </c>
      <c r="E54" s="60">
        <f t="shared" si="22"/>
        <v>5316</v>
      </c>
      <c r="F54" s="70"/>
      <c r="G54" s="70"/>
      <c r="H54" s="70"/>
      <c r="I54" s="70"/>
      <c r="J54" s="71"/>
      <c r="K54" s="70"/>
      <c r="L54" s="72">
        <v>2590</v>
      </c>
      <c r="M54" s="72">
        <v>2726</v>
      </c>
      <c r="N54" s="101">
        <v>3378.5</v>
      </c>
      <c r="O54" s="72">
        <v>3805</v>
      </c>
      <c r="P54" s="72">
        <v>3518</v>
      </c>
      <c r="Q54" s="72">
        <v>3518</v>
      </c>
      <c r="R54" s="60">
        <f t="shared" si="9"/>
        <v>19535.5</v>
      </c>
      <c r="S54" s="50"/>
      <c r="T54" s="2"/>
      <c r="U54" s="2"/>
      <c r="V54" s="2"/>
      <c r="W54" s="2"/>
    </row>
    <row r="55" spans="1:23" ht="27.2" hidden="1" customHeight="1" x14ac:dyDescent="0.25">
      <c r="A55" s="148"/>
      <c r="B55" s="151"/>
      <c r="C55" s="63"/>
      <c r="D55" s="65" t="s">
        <v>36</v>
      </c>
      <c r="E55" s="60">
        <f t="shared" si="22"/>
        <v>0</v>
      </c>
      <c r="F55" s="64"/>
      <c r="G55" s="64"/>
      <c r="H55" s="64"/>
      <c r="I55" s="64"/>
      <c r="J55" s="66"/>
      <c r="K55" s="64"/>
      <c r="L55" s="67"/>
      <c r="M55" s="67"/>
      <c r="N55" s="100"/>
      <c r="O55" s="67"/>
      <c r="P55" s="67"/>
      <c r="Q55" s="67"/>
      <c r="R55" s="60">
        <f t="shared" si="9"/>
        <v>0</v>
      </c>
      <c r="S55" s="50"/>
    </row>
    <row r="56" spans="1:23" ht="27.2" hidden="1" customHeight="1" x14ac:dyDescent="0.25">
      <c r="A56" s="148"/>
      <c r="B56" s="151"/>
      <c r="C56" s="63"/>
      <c r="D56" s="65" t="s">
        <v>32</v>
      </c>
      <c r="E56" s="60">
        <f t="shared" si="22"/>
        <v>0</v>
      </c>
      <c r="F56" s="64"/>
      <c r="G56" s="64"/>
      <c r="H56" s="64"/>
      <c r="I56" s="64"/>
      <c r="J56" s="66"/>
      <c r="K56" s="64"/>
      <c r="L56" s="67"/>
      <c r="M56" s="67"/>
      <c r="N56" s="100"/>
      <c r="O56" s="67"/>
      <c r="P56" s="67"/>
      <c r="Q56" s="67"/>
      <c r="R56" s="60">
        <f t="shared" si="9"/>
        <v>0</v>
      </c>
      <c r="S56" s="50"/>
    </row>
    <row r="57" spans="1:23" ht="27.2" hidden="1" customHeight="1" x14ac:dyDescent="0.25">
      <c r="A57" s="148"/>
      <c r="B57" s="151"/>
      <c r="C57" s="63"/>
      <c r="D57" s="65" t="s">
        <v>33</v>
      </c>
      <c r="E57" s="60">
        <f t="shared" si="22"/>
        <v>0</v>
      </c>
      <c r="F57" s="70"/>
      <c r="G57" s="70"/>
      <c r="H57" s="70"/>
      <c r="I57" s="70"/>
      <c r="J57" s="71"/>
      <c r="K57" s="70"/>
      <c r="L57" s="72"/>
      <c r="M57" s="72"/>
      <c r="N57" s="101"/>
      <c r="O57" s="72"/>
      <c r="P57" s="72"/>
      <c r="Q57" s="72"/>
      <c r="R57" s="60">
        <f t="shared" si="9"/>
        <v>0</v>
      </c>
      <c r="S57" s="50"/>
    </row>
    <row r="58" spans="1:23" ht="27.2" hidden="1" customHeight="1" x14ac:dyDescent="0.25">
      <c r="A58" s="149"/>
      <c r="B58" s="152"/>
      <c r="C58" s="63"/>
      <c r="D58" s="65" t="s">
        <v>34</v>
      </c>
      <c r="E58" s="60">
        <f t="shared" si="22"/>
        <v>0</v>
      </c>
      <c r="F58" s="64"/>
      <c r="G58" s="64"/>
      <c r="H58" s="64"/>
      <c r="I58" s="64"/>
      <c r="J58" s="66"/>
      <c r="K58" s="64"/>
      <c r="L58" s="67"/>
      <c r="M58" s="67"/>
      <c r="N58" s="100"/>
      <c r="O58" s="67"/>
      <c r="P58" s="67"/>
      <c r="Q58" s="67"/>
      <c r="R58" s="60">
        <f t="shared" si="9"/>
        <v>0</v>
      </c>
      <c r="S58" s="50"/>
    </row>
    <row r="59" spans="1:23" s="1" customFormat="1" ht="43.5" hidden="1" customHeight="1" x14ac:dyDescent="0.25">
      <c r="A59" s="147" t="s">
        <v>12</v>
      </c>
      <c r="B59" s="150" t="s">
        <v>9</v>
      </c>
      <c r="C59" s="69"/>
      <c r="D59" s="69" t="s">
        <v>35</v>
      </c>
      <c r="E59" s="60">
        <f t="shared" si="22"/>
        <v>0</v>
      </c>
      <c r="F59" s="70"/>
      <c r="G59" s="70"/>
      <c r="H59" s="70"/>
      <c r="I59" s="70"/>
      <c r="J59" s="71"/>
      <c r="K59" s="70"/>
      <c r="L59" s="72">
        <f t="shared" ref="L59" si="43">SUM(L62)</f>
        <v>0</v>
      </c>
      <c r="M59" s="72">
        <f t="shared" ref="M59" si="44">SUM(M62)</f>
        <v>0</v>
      </c>
      <c r="N59" s="101"/>
      <c r="O59" s="72"/>
      <c r="P59" s="72"/>
      <c r="Q59" s="72"/>
      <c r="R59" s="60">
        <f t="shared" si="9"/>
        <v>0</v>
      </c>
      <c r="S59" s="50"/>
      <c r="T59" s="2"/>
      <c r="U59" s="2"/>
      <c r="V59" s="2"/>
      <c r="W59" s="2"/>
    </row>
    <row r="60" spans="1:23" ht="27.2" hidden="1" customHeight="1" x14ac:dyDescent="0.25">
      <c r="A60" s="148"/>
      <c r="B60" s="151"/>
      <c r="C60" s="63"/>
      <c r="D60" s="65" t="s">
        <v>36</v>
      </c>
      <c r="E60" s="60">
        <f t="shared" si="22"/>
        <v>0</v>
      </c>
      <c r="F60" s="64"/>
      <c r="G60" s="64"/>
      <c r="H60" s="64"/>
      <c r="I60" s="64"/>
      <c r="J60" s="66"/>
      <c r="K60" s="64"/>
      <c r="L60" s="67"/>
      <c r="M60" s="67"/>
      <c r="N60" s="100"/>
      <c r="O60" s="67"/>
      <c r="P60" s="67"/>
      <c r="Q60" s="67"/>
      <c r="R60" s="60">
        <f t="shared" si="9"/>
        <v>0</v>
      </c>
      <c r="S60" s="50"/>
    </row>
    <row r="61" spans="1:23" ht="27.2" hidden="1" customHeight="1" x14ac:dyDescent="0.25">
      <c r="A61" s="148"/>
      <c r="B61" s="151"/>
      <c r="C61" s="63"/>
      <c r="D61" s="65" t="s">
        <v>32</v>
      </c>
      <c r="E61" s="60">
        <f t="shared" si="22"/>
        <v>0</v>
      </c>
      <c r="F61" s="64"/>
      <c r="G61" s="64"/>
      <c r="H61" s="64"/>
      <c r="I61" s="64"/>
      <c r="J61" s="66"/>
      <c r="K61" s="64"/>
      <c r="L61" s="67"/>
      <c r="M61" s="67"/>
      <c r="N61" s="100"/>
      <c r="O61" s="67"/>
      <c r="P61" s="67"/>
      <c r="Q61" s="67"/>
      <c r="R61" s="60">
        <f t="shared" si="9"/>
        <v>0</v>
      </c>
      <c r="S61" s="50"/>
    </row>
    <row r="62" spans="1:23" ht="27.2" hidden="1" customHeight="1" x14ac:dyDescent="0.25">
      <c r="A62" s="148"/>
      <c r="B62" s="151"/>
      <c r="C62" s="63"/>
      <c r="D62" s="65" t="s">
        <v>33</v>
      </c>
      <c r="E62" s="60">
        <f t="shared" si="22"/>
        <v>0</v>
      </c>
      <c r="F62" s="70"/>
      <c r="G62" s="70"/>
      <c r="H62" s="70"/>
      <c r="I62" s="70"/>
      <c r="J62" s="71"/>
      <c r="K62" s="70"/>
      <c r="L62" s="72"/>
      <c r="M62" s="72"/>
      <c r="N62" s="101"/>
      <c r="O62" s="72"/>
      <c r="P62" s="72"/>
      <c r="Q62" s="72"/>
      <c r="R62" s="60">
        <f t="shared" si="9"/>
        <v>0</v>
      </c>
      <c r="S62" s="50"/>
    </row>
    <row r="63" spans="1:23" ht="27.2" hidden="1" customHeight="1" x14ac:dyDescent="0.25">
      <c r="A63" s="149"/>
      <c r="B63" s="152"/>
      <c r="C63" s="63"/>
      <c r="D63" s="65" t="s">
        <v>34</v>
      </c>
      <c r="E63" s="60">
        <f t="shared" si="22"/>
        <v>0</v>
      </c>
      <c r="F63" s="64"/>
      <c r="G63" s="64"/>
      <c r="H63" s="64"/>
      <c r="I63" s="64"/>
      <c r="J63" s="66"/>
      <c r="K63" s="64"/>
      <c r="L63" s="67"/>
      <c r="M63" s="67"/>
      <c r="N63" s="100"/>
      <c r="O63" s="67"/>
      <c r="P63" s="67"/>
      <c r="Q63" s="67"/>
      <c r="R63" s="60">
        <f t="shared" si="9"/>
        <v>0</v>
      </c>
      <c r="S63" s="50"/>
    </row>
    <row r="64" spans="1:23" s="1" customFormat="1" ht="35.25" customHeight="1" x14ac:dyDescent="0.25">
      <c r="A64" s="147" t="s">
        <v>13</v>
      </c>
      <c r="B64" s="150" t="s">
        <v>11</v>
      </c>
      <c r="C64" s="69"/>
      <c r="D64" s="69" t="s">
        <v>35</v>
      </c>
      <c r="E64" s="60">
        <f t="shared" si="22"/>
        <v>3332.25</v>
      </c>
      <c r="F64" s="70"/>
      <c r="G64" s="70"/>
      <c r="H64" s="70"/>
      <c r="I64" s="70"/>
      <c r="J64" s="71"/>
      <c r="K64" s="70"/>
      <c r="L64" s="72">
        <v>1487.69</v>
      </c>
      <c r="M64" s="72">
        <v>1844.56</v>
      </c>
      <c r="N64" s="101">
        <v>2323.84</v>
      </c>
      <c r="O64" s="72">
        <v>1600.67</v>
      </c>
      <c r="P64" s="72">
        <v>779.99</v>
      </c>
      <c r="Q64" s="72">
        <v>468.76</v>
      </c>
      <c r="R64" s="60">
        <f t="shared" si="9"/>
        <v>8505.51</v>
      </c>
      <c r="S64" s="50"/>
      <c r="T64" s="2"/>
      <c r="U64" s="2"/>
      <c r="V64" s="2"/>
      <c r="W64" s="2"/>
    </row>
    <row r="65" spans="1:23" ht="27.2" hidden="1" customHeight="1" x14ac:dyDescent="0.25">
      <c r="A65" s="148"/>
      <c r="B65" s="151"/>
      <c r="C65" s="63"/>
      <c r="D65" s="65" t="s">
        <v>36</v>
      </c>
      <c r="E65" s="60">
        <f t="shared" si="22"/>
        <v>0</v>
      </c>
      <c r="F65" s="64"/>
      <c r="G65" s="64"/>
      <c r="H65" s="64"/>
      <c r="I65" s="64"/>
      <c r="J65" s="66"/>
      <c r="K65" s="64"/>
      <c r="L65" s="67"/>
      <c r="M65" s="67"/>
      <c r="N65" s="100"/>
      <c r="O65" s="67"/>
      <c r="P65" s="67"/>
      <c r="Q65" s="67"/>
      <c r="R65" s="60">
        <f t="shared" si="9"/>
        <v>0</v>
      </c>
      <c r="S65" s="50"/>
    </row>
    <row r="66" spans="1:23" ht="27.2" hidden="1" customHeight="1" x14ac:dyDescent="0.25">
      <c r="A66" s="148"/>
      <c r="B66" s="151"/>
      <c r="C66" s="63"/>
      <c r="D66" s="65" t="s">
        <v>32</v>
      </c>
      <c r="E66" s="60">
        <f t="shared" si="22"/>
        <v>0</v>
      </c>
      <c r="F66" s="64"/>
      <c r="G66" s="64"/>
      <c r="H66" s="64"/>
      <c r="I66" s="64"/>
      <c r="J66" s="66"/>
      <c r="K66" s="64"/>
      <c r="L66" s="67"/>
      <c r="M66" s="67"/>
      <c r="N66" s="100"/>
      <c r="O66" s="67"/>
      <c r="P66" s="67"/>
      <c r="Q66" s="67"/>
      <c r="R66" s="60">
        <f t="shared" si="9"/>
        <v>0</v>
      </c>
      <c r="S66" s="50"/>
    </row>
    <row r="67" spans="1:23" ht="27.2" hidden="1" customHeight="1" x14ac:dyDescent="0.25">
      <c r="A67" s="148"/>
      <c r="B67" s="151"/>
      <c r="C67" s="63"/>
      <c r="D67" s="65" t="s">
        <v>33</v>
      </c>
      <c r="E67" s="60">
        <f t="shared" si="22"/>
        <v>0</v>
      </c>
      <c r="F67" s="70"/>
      <c r="G67" s="70"/>
      <c r="H67" s="70"/>
      <c r="I67" s="70"/>
      <c r="J67" s="71"/>
      <c r="K67" s="70"/>
      <c r="L67" s="72"/>
      <c r="M67" s="72"/>
      <c r="N67" s="101"/>
      <c r="O67" s="72"/>
      <c r="P67" s="72"/>
      <c r="Q67" s="72"/>
      <c r="R67" s="60">
        <f t="shared" si="9"/>
        <v>0</v>
      </c>
      <c r="S67" s="50"/>
    </row>
    <row r="68" spans="1:23" ht="27.2" hidden="1" customHeight="1" x14ac:dyDescent="0.25">
      <c r="A68" s="149"/>
      <c r="B68" s="152"/>
      <c r="C68" s="63"/>
      <c r="D68" s="65" t="s">
        <v>34</v>
      </c>
      <c r="E68" s="60">
        <f t="shared" si="22"/>
        <v>0</v>
      </c>
      <c r="F68" s="64"/>
      <c r="G68" s="64"/>
      <c r="H68" s="64"/>
      <c r="I68" s="64"/>
      <c r="J68" s="66"/>
      <c r="K68" s="64"/>
      <c r="L68" s="67"/>
      <c r="M68" s="67"/>
      <c r="N68" s="100"/>
      <c r="O68" s="67"/>
      <c r="P68" s="67"/>
      <c r="Q68" s="67"/>
      <c r="R68" s="60">
        <f t="shared" si="9"/>
        <v>0</v>
      </c>
      <c r="S68" s="50"/>
    </row>
    <row r="69" spans="1:23" s="1" customFormat="1" ht="30" customHeight="1" x14ac:dyDescent="0.25">
      <c r="A69" s="147" t="s">
        <v>17</v>
      </c>
      <c r="B69" s="150" t="s">
        <v>25</v>
      </c>
      <c r="C69" s="69"/>
      <c r="D69" s="69" t="s">
        <v>35</v>
      </c>
      <c r="E69" s="60">
        <f t="shared" si="22"/>
        <v>0.02</v>
      </c>
      <c r="F69" s="70"/>
      <c r="G69" s="70"/>
      <c r="H69" s="70"/>
      <c r="I69" s="70"/>
      <c r="J69" s="71"/>
      <c r="K69" s="70"/>
      <c r="L69" s="72">
        <v>0</v>
      </c>
      <c r="M69" s="72">
        <v>0.02</v>
      </c>
      <c r="N69" s="101">
        <v>35</v>
      </c>
      <c r="O69" s="72">
        <v>0</v>
      </c>
      <c r="P69" s="72">
        <v>0</v>
      </c>
      <c r="Q69" s="72">
        <v>0</v>
      </c>
      <c r="R69" s="60">
        <f t="shared" si="9"/>
        <v>35.020000000000003</v>
      </c>
      <c r="S69" s="50"/>
      <c r="T69" s="2"/>
      <c r="U69" s="2"/>
      <c r="V69" s="2"/>
      <c r="W69" s="2"/>
    </row>
    <row r="70" spans="1:23" ht="27.2" hidden="1" customHeight="1" x14ac:dyDescent="0.25">
      <c r="A70" s="148"/>
      <c r="B70" s="151"/>
      <c r="C70" s="63"/>
      <c r="D70" s="65" t="s">
        <v>36</v>
      </c>
      <c r="E70" s="60">
        <f t="shared" si="22"/>
        <v>0</v>
      </c>
      <c r="F70" s="64"/>
      <c r="G70" s="64"/>
      <c r="H70" s="64"/>
      <c r="I70" s="64"/>
      <c r="J70" s="66"/>
      <c r="K70" s="64"/>
      <c r="L70" s="67"/>
      <c r="M70" s="67"/>
      <c r="N70" s="100"/>
      <c r="O70" s="67"/>
      <c r="P70" s="67"/>
      <c r="Q70" s="67"/>
      <c r="R70" s="60">
        <f t="shared" si="9"/>
        <v>0</v>
      </c>
      <c r="S70" s="50"/>
    </row>
    <row r="71" spans="1:23" ht="27.2" hidden="1" customHeight="1" x14ac:dyDescent="0.25">
      <c r="A71" s="148"/>
      <c r="B71" s="151"/>
      <c r="C71" s="63"/>
      <c r="D71" s="65" t="s">
        <v>32</v>
      </c>
      <c r="E71" s="60">
        <f t="shared" si="22"/>
        <v>0</v>
      </c>
      <c r="F71" s="64"/>
      <c r="G71" s="64"/>
      <c r="H71" s="64"/>
      <c r="I71" s="64"/>
      <c r="J71" s="66"/>
      <c r="K71" s="64"/>
      <c r="L71" s="67"/>
      <c r="M71" s="67"/>
      <c r="N71" s="100"/>
      <c r="O71" s="67"/>
      <c r="P71" s="67"/>
      <c r="Q71" s="67"/>
      <c r="R71" s="60">
        <f t="shared" si="9"/>
        <v>0</v>
      </c>
      <c r="S71" s="50"/>
    </row>
    <row r="72" spans="1:23" ht="27.2" hidden="1" customHeight="1" x14ac:dyDescent="0.25">
      <c r="A72" s="148"/>
      <c r="B72" s="151"/>
      <c r="C72" s="63"/>
      <c r="D72" s="65" t="s">
        <v>33</v>
      </c>
      <c r="E72" s="60">
        <f t="shared" si="22"/>
        <v>0</v>
      </c>
      <c r="F72" s="70"/>
      <c r="G72" s="70"/>
      <c r="H72" s="70"/>
      <c r="I72" s="70"/>
      <c r="J72" s="71"/>
      <c r="K72" s="70"/>
      <c r="L72" s="72"/>
      <c r="M72" s="72"/>
      <c r="N72" s="101"/>
      <c r="O72" s="72"/>
      <c r="P72" s="72"/>
      <c r="Q72" s="72"/>
      <c r="R72" s="60">
        <f t="shared" si="9"/>
        <v>0</v>
      </c>
      <c r="S72" s="50"/>
    </row>
    <row r="73" spans="1:23" ht="27.2" hidden="1" customHeight="1" x14ac:dyDescent="0.25">
      <c r="A73" s="149"/>
      <c r="B73" s="152"/>
      <c r="C73" s="63"/>
      <c r="D73" s="65" t="s">
        <v>34</v>
      </c>
      <c r="E73" s="60">
        <f t="shared" si="22"/>
        <v>0</v>
      </c>
      <c r="F73" s="64"/>
      <c r="G73" s="64"/>
      <c r="H73" s="64"/>
      <c r="I73" s="64"/>
      <c r="J73" s="66"/>
      <c r="K73" s="64"/>
      <c r="L73" s="67"/>
      <c r="M73" s="67"/>
      <c r="N73" s="100"/>
      <c r="O73" s="67"/>
      <c r="P73" s="67"/>
      <c r="Q73" s="67"/>
      <c r="R73" s="60">
        <f t="shared" si="9"/>
        <v>0</v>
      </c>
      <c r="S73" s="50"/>
    </row>
    <row r="74" spans="1:23" s="1" customFormat="1" ht="28.5" customHeight="1" x14ac:dyDescent="0.25">
      <c r="A74" s="147" t="s">
        <v>18</v>
      </c>
      <c r="B74" s="150" t="s">
        <v>15</v>
      </c>
      <c r="C74" s="69"/>
      <c r="D74" s="69" t="s">
        <v>35</v>
      </c>
      <c r="E74" s="60">
        <f t="shared" si="22"/>
        <v>871.68000000000006</v>
      </c>
      <c r="F74" s="70"/>
      <c r="G74" s="70"/>
      <c r="H74" s="70"/>
      <c r="I74" s="70"/>
      <c r="J74" s="71"/>
      <c r="K74" s="70"/>
      <c r="L74" s="72">
        <v>669.2</v>
      </c>
      <c r="M74" s="72">
        <v>202.48</v>
      </c>
      <c r="N74" s="101">
        <v>73.599999999999994</v>
      </c>
      <c r="O74" s="72">
        <v>277.58</v>
      </c>
      <c r="P74" s="72">
        <v>34</v>
      </c>
      <c r="Q74" s="72">
        <v>34</v>
      </c>
      <c r="R74" s="60">
        <f t="shared" ref="R74:R138" si="45">SUM(F74:Q74)</f>
        <v>1290.8600000000001</v>
      </c>
      <c r="S74" s="50"/>
      <c r="T74" s="2"/>
      <c r="U74" s="2"/>
      <c r="V74" s="2"/>
      <c r="W74" s="2"/>
    </row>
    <row r="75" spans="1:23" ht="27.2" hidden="1" customHeight="1" x14ac:dyDescent="0.25">
      <c r="A75" s="148"/>
      <c r="B75" s="151"/>
      <c r="C75" s="63"/>
      <c r="D75" s="65" t="s">
        <v>36</v>
      </c>
      <c r="E75" s="60">
        <f t="shared" si="22"/>
        <v>0</v>
      </c>
      <c r="F75" s="64"/>
      <c r="G75" s="64"/>
      <c r="H75" s="64"/>
      <c r="I75" s="64"/>
      <c r="J75" s="66"/>
      <c r="K75" s="64"/>
      <c r="L75" s="67"/>
      <c r="M75" s="67"/>
      <c r="N75" s="100"/>
      <c r="O75" s="67"/>
      <c r="P75" s="67"/>
      <c r="Q75" s="67"/>
      <c r="R75" s="60">
        <f t="shared" si="45"/>
        <v>0</v>
      </c>
      <c r="S75" s="50"/>
    </row>
    <row r="76" spans="1:23" ht="27.2" hidden="1" customHeight="1" x14ac:dyDescent="0.25">
      <c r="A76" s="148"/>
      <c r="B76" s="151"/>
      <c r="C76" s="63"/>
      <c r="D76" s="65" t="s">
        <v>32</v>
      </c>
      <c r="E76" s="60">
        <f t="shared" si="22"/>
        <v>0</v>
      </c>
      <c r="F76" s="64"/>
      <c r="G76" s="64"/>
      <c r="H76" s="64"/>
      <c r="I76" s="64"/>
      <c r="J76" s="66"/>
      <c r="K76" s="64"/>
      <c r="L76" s="67"/>
      <c r="M76" s="67"/>
      <c r="N76" s="100"/>
      <c r="O76" s="67"/>
      <c r="P76" s="67"/>
      <c r="Q76" s="67"/>
      <c r="R76" s="60">
        <f t="shared" si="45"/>
        <v>0</v>
      </c>
      <c r="S76" s="50"/>
    </row>
    <row r="77" spans="1:23" ht="27.2" hidden="1" customHeight="1" x14ac:dyDescent="0.25">
      <c r="A77" s="148"/>
      <c r="B77" s="151"/>
      <c r="C77" s="63"/>
      <c r="D77" s="65" t="s">
        <v>33</v>
      </c>
      <c r="E77" s="60">
        <f t="shared" si="22"/>
        <v>0</v>
      </c>
      <c r="F77" s="70"/>
      <c r="G77" s="70"/>
      <c r="H77" s="70"/>
      <c r="I77" s="70"/>
      <c r="J77" s="71"/>
      <c r="K77" s="70"/>
      <c r="L77" s="72"/>
      <c r="M77" s="72"/>
      <c r="N77" s="101"/>
      <c r="O77" s="72"/>
      <c r="P77" s="72"/>
      <c r="Q77" s="72"/>
      <c r="R77" s="60">
        <f t="shared" si="45"/>
        <v>0</v>
      </c>
      <c r="S77" s="50"/>
    </row>
    <row r="78" spans="1:23" ht="27.2" hidden="1" customHeight="1" x14ac:dyDescent="0.25">
      <c r="A78" s="149"/>
      <c r="B78" s="152"/>
      <c r="C78" s="63"/>
      <c r="D78" s="65" t="s">
        <v>34</v>
      </c>
      <c r="E78" s="60">
        <f t="shared" si="22"/>
        <v>0</v>
      </c>
      <c r="F78" s="70"/>
      <c r="G78" s="70"/>
      <c r="H78" s="70"/>
      <c r="I78" s="70"/>
      <c r="J78" s="71"/>
      <c r="K78" s="70"/>
      <c r="L78" s="72"/>
      <c r="M78" s="72"/>
      <c r="N78" s="101"/>
      <c r="O78" s="72"/>
      <c r="P78" s="72"/>
      <c r="Q78" s="72"/>
      <c r="R78" s="60">
        <f t="shared" si="45"/>
        <v>0</v>
      </c>
      <c r="S78" s="50"/>
    </row>
    <row r="79" spans="1:23" s="1" customFormat="1" ht="30.75" customHeight="1" x14ac:dyDescent="0.25">
      <c r="A79" s="147" t="s">
        <v>20</v>
      </c>
      <c r="B79" s="150" t="s">
        <v>14</v>
      </c>
      <c r="C79" s="69"/>
      <c r="D79" s="69" t="s">
        <v>35</v>
      </c>
      <c r="E79" s="60">
        <f t="shared" si="22"/>
        <v>200</v>
      </c>
      <c r="F79" s="70"/>
      <c r="G79" s="70"/>
      <c r="H79" s="70"/>
      <c r="I79" s="70"/>
      <c r="J79" s="71"/>
      <c r="K79" s="70"/>
      <c r="L79" s="72">
        <v>100</v>
      </c>
      <c r="M79" s="72">
        <v>100</v>
      </c>
      <c r="N79" s="101">
        <v>100</v>
      </c>
      <c r="O79" s="72">
        <v>10</v>
      </c>
      <c r="P79" s="72">
        <v>100</v>
      </c>
      <c r="Q79" s="72">
        <v>100</v>
      </c>
      <c r="R79" s="60">
        <f t="shared" si="45"/>
        <v>510</v>
      </c>
      <c r="S79" s="50"/>
      <c r="T79" s="2"/>
      <c r="U79" s="2"/>
      <c r="V79" s="2"/>
      <c r="W79" s="2"/>
    </row>
    <row r="80" spans="1:23" ht="27.2" hidden="1" customHeight="1" x14ac:dyDescent="0.25">
      <c r="A80" s="148"/>
      <c r="B80" s="151"/>
      <c r="C80" s="63"/>
      <c r="D80" s="65" t="s">
        <v>36</v>
      </c>
      <c r="E80" s="60">
        <f t="shared" si="22"/>
        <v>0</v>
      </c>
      <c r="F80" s="64"/>
      <c r="G80" s="64"/>
      <c r="H80" s="64"/>
      <c r="I80" s="64"/>
      <c r="J80" s="66"/>
      <c r="K80" s="64"/>
      <c r="L80" s="67"/>
      <c r="M80" s="67"/>
      <c r="N80" s="100"/>
      <c r="O80" s="67"/>
      <c r="P80" s="67"/>
      <c r="Q80" s="67"/>
      <c r="R80" s="60">
        <f t="shared" si="45"/>
        <v>0</v>
      </c>
      <c r="S80" s="50"/>
    </row>
    <row r="81" spans="1:23" ht="27.2" hidden="1" customHeight="1" x14ac:dyDescent="0.25">
      <c r="A81" s="148"/>
      <c r="B81" s="151"/>
      <c r="C81" s="63"/>
      <c r="D81" s="65" t="s">
        <v>32</v>
      </c>
      <c r="E81" s="60">
        <f t="shared" ref="E81:E112" si="46">F81+G81+H81+I81+J81+K81+L81+M81</f>
        <v>0</v>
      </c>
      <c r="F81" s="64"/>
      <c r="G81" s="64"/>
      <c r="H81" s="64"/>
      <c r="I81" s="64"/>
      <c r="J81" s="66"/>
      <c r="K81" s="64"/>
      <c r="L81" s="67"/>
      <c r="M81" s="67"/>
      <c r="N81" s="100"/>
      <c r="O81" s="67"/>
      <c r="P81" s="67"/>
      <c r="Q81" s="67"/>
      <c r="R81" s="60">
        <f t="shared" si="45"/>
        <v>0</v>
      </c>
      <c r="S81" s="50"/>
    </row>
    <row r="82" spans="1:23" ht="27.2" hidden="1" customHeight="1" x14ac:dyDescent="0.25">
      <c r="A82" s="148"/>
      <c r="B82" s="151"/>
      <c r="C82" s="63"/>
      <c r="D82" s="65" t="s">
        <v>33</v>
      </c>
      <c r="E82" s="60">
        <f t="shared" si="46"/>
        <v>0</v>
      </c>
      <c r="F82" s="70"/>
      <c r="G82" s="70"/>
      <c r="H82" s="70"/>
      <c r="I82" s="70"/>
      <c r="J82" s="71"/>
      <c r="K82" s="70"/>
      <c r="L82" s="72"/>
      <c r="M82" s="72"/>
      <c r="N82" s="101"/>
      <c r="O82" s="72"/>
      <c r="P82" s="72"/>
      <c r="Q82" s="72"/>
      <c r="R82" s="60">
        <f t="shared" si="45"/>
        <v>0</v>
      </c>
      <c r="S82" s="50"/>
    </row>
    <row r="83" spans="1:23" ht="27.2" hidden="1" customHeight="1" x14ac:dyDescent="0.25">
      <c r="A83" s="149"/>
      <c r="B83" s="152"/>
      <c r="C83" s="63"/>
      <c r="D83" s="65" t="s">
        <v>34</v>
      </c>
      <c r="E83" s="60">
        <f t="shared" si="46"/>
        <v>0</v>
      </c>
      <c r="F83" s="70"/>
      <c r="G83" s="70"/>
      <c r="H83" s="70"/>
      <c r="I83" s="70"/>
      <c r="J83" s="71"/>
      <c r="K83" s="70"/>
      <c r="L83" s="72"/>
      <c r="M83" s="72"/>
      <c r="N83" s="101"/>
      <c r="O83" s="72"/>
      <c r="P83" s="72"/>
      <c r="Q83" s="72"/>
      <c r="R83" s="60">
        <f t="shared" si="45"/>
        <v>0</v>
      </c>
      <c r="S83" s="50"/>
    </row>
    <row r="84" spans="1:23" s="1" customFormat="1" ht="46.5" customHeight="1" x14ac:dyDescent="0.25">
      <c r="A84" s="147" t="s">
        <v>26</v>
      </c>
      <c r="B84" s="150" t="s">
        <v>16</v>
      </c>
      <c r="C84" s="69"/>
      <c r="D84" s="69" t="s">
        <v>35</v>
      </c>
      <c r="E84" s="60">
        <f t="shared" si="46"/>
        <v>25</v>
      </c>
      <c r="F84" s="70"/>
      <c r="G84" s="70"/>
      <c r="H84" s="70"/>
      <c r="I84" s="70"/>
      <c r="J84" s="71"/>
      <c r="K84" s="70"/>
      <c r="L84" s="72">
        <v>25</v>
      </c>
      <c r="M84" s="72">
        <v>0</v>
      </c>
      <c r="N84" s="101">
        <v>0</v>
      </c>
      <c r="O84" s="72">
        <v>0</v>
      </c>
      <c r="P84" s="72">
        <v>0</v>
      </c>
      <c r="Q84" s="72">
        <v>0</v>
      </c>
      <c r="R84" s="60">
        <f t="shared" si="45"/>
        <v>25</v>
      </c>
      <c r="S84" s="50"/>
      <c r="T84" s="2"/>
      <c r="U84" s="2"/>
      <c r="V84" s="2"/>
      <c r="W84" s="2"/>
    </row>
    <row r="85" spans="1:23" ht="27.2" hidden="1" customHeight="1" x14ac:dyDescent="0.25">
      <c r="A85" s="148"/>
      <c r="B85" s="151"/>
      <c r="C85" s="63"/>
      <c r="D85" s="65" t="s">
        <v>36</v>
      </c>
      <c r="E85" s="60">
        <f t="shared" si="46"/>
        <v>0</v>
      </c>
      <c r="F85" s="64"/>
      <c r="G85" s="64"/>
      <c r="H85" s="64"/>
      <c r="I85" s="64"/>
      <c r="J85" s="66"/>
      <c r="K85" s="64"/>
      <c r="L85" s="67"/>
      <c r="M85" s="67"/>
      <c r="N85" s="100"/>
      <c r="O85" s="67"/>
      <c r="P85" s="67"/>
      <c r="Q85" s="67"/>
      <c r="R85" s="60">
        <f t="shared" si="45"/>
        <v>0</v>
      </c>
      <c r="S85" s="50"/>
    </row>
    <row r="86" spans="1:23" ht="27.2" hidden="1" customHeight="1" x14ac:dyDescent="0.25">
      <c r="A86" s="148"/>
      <c r="B86" s="151"/>
      <c r="C86" s="63"/>
      <c r="D86" s="65" t="s">
        <v>32</v>
      </c>
      <c r="E86" s="60">
        <f t="shared" si="46"/>
        <v>0</v>
      </c>
      <c r="F86" s="64"/>
      <c r="G86" s="64"/>
      <c r="H86" s="64"/>
      <c r="I86" s="64"/>
      <c r="J86" s="66"/>
      <c r="K86" s="64"/>
      <c r="L86" s="67"/>
      <c r="M86" s="67"/>
      <c r="N86" s="100"/>
      <c r="O86" s="67"/>
      <c r="P86" s="67"/>
      <c r="Q86" s="67"/>
      <c r="R86" s="60">
        <f t="shared" si="45"/>
        <v>0</v>
      </c>
      <c r="S86" s="50"/>
    </row>
    <row r="87" spans="1:23" ht="27.2" hidden="1" customHeight="1" x14ac:dyDescent="0.25">
      <c r="A87" s="148"/>
      <c r="B87" s="151"/>
      <c r="C87" s="63"/>
      <c r="D87" s="65" t="s">
        <v>33</v>
      </c>
      <c r="E87" s="60">
        <f t="shared" si="46"/>
        <v>0</v>
      </c>
      <c r="F87" s="70"/>
      <c r="G87" s="70"/>
      <c r="H87" s="70"/>
      <c r="I87" s="70"/>
      <c r="J87" s="71"/>
      <c r="K87" s="70"/>
      <c r="L87" s="72"/>
      <c r="M87" s="72"/>
      <c r="N87" s="101"/>
      <c r="O87" s="72"/>
      <c r="P87" s="72"/>
      <c r="Q87" s="72"/>
      <c r="R87" s="60">
        <f t="shared" si="45"/>
        <v>0</v>
      </c>
      <c r="S87" s="50"/>
    </row>
    <row r="88" spans="1:23" ht="27.2" hidden="1" customHeight="1" x14ac:dyDescent="0.25">
      <c r="A88" s="149"/>
      <c r="B88" s="152"/>
      <c r="C88" s="63"/>
      <c r="D88" s="65" t="s">
        <v>34</v>
      </c>
      <c r="E88" s="60">
        <f t="shared" si="46"/>
        <v>0</v>
      </c>
      <c r="F88" s="64"/>
      <c r="G88" s="64"/>
      <c r="H88" s="64"/>
      <c r="I88" s="64"/>
      <c r="J88" s="66"/>
      <c r="K88" s="64"/>
      <c r="L88" s="67"/>
      <c r="M88" s="67"/>
      <c r="N88" s="100"/>
      <c r="O88" s="67"/>
      <c r="P88" s="67"/>
      <c r="Q88" s="67"/>
      <c r="R88" s="60">
        <f t="shared" si="45"/>
        <v>0</v>
      </c>
      <c r="S88" s="50"/>
    </row>
    <row r="89" spans="1:23" s="1" customFormat="1" ht="27" customHeight="1" x14ac:dyDescent="0.25">
      <c r="A89" s="147" t="s">
        <v>27</v>
      </c>
      <c r="B89" s="150" t="s">
        <v>102</v>
      </c>
      <c r="C89" s="69"/>
      <c r="D89" s="69" t="s">
        <v>35</v>
      </c>
      <c r="E89" s="60">
        <f t="shared" si="46"/>
        <v>4</v>
      </c>
      <c r="F89" s="70"/>
      <c r="G89" s="70"/>
      <c r="H89" s="70"/>
      <c r="I89" s="70"/>
      <c r="J89" s="71"/>
      <c r="K89" s="70"/>
      <c r="L89" s="72">
        <v>2</v>
      </c>
      <c r="M89" s="72">
        <v>2</v>
      </c>
      <c r="N89" s="101">
        <v>1.5</v>
      </c>
      <c r="O89" s="72">
        <v>1.5</v>
      </c>
      <c r="P89" s="72">
        <v>1.5</v>
      </c>
      <c r="Q89" s="72">
        <v>1.5</v>
      </c>
      <c r="R89" s="60">
        <f t="shared" si="45"/>
        <v>10</v>
      </c>
      <c r="S89" s="50"/>
      <c r="T89" s="2"/>
      <c r="U89" s="2"/>
      <c r="V89" s="2"/>
      <c r="W89" s="2"/>
    </row>
    <row r="90" spans="1:23" s="1" customFormat="1" ht="30" hidden="1" customHeight="1" x14ac:dyDescent="0.25">
      <c r="A90" s="148"/>
      <c r="B90" s="151"/>
      <c r="C90" s="63"/>
      <c r="D90" s="63"/>
      <c r="E90" s="60">
        <f t="shared" si="46"/>
        <v>0</v>
      </c>
      <c r="F90" s="63"/>
      <c r="G90" s="63"/>
      <c r="H90" s="64"/>
      <c r="I90" s="51"/>
      <c r="J90" s="74"/>
      <c r="K90" s="81"/>
      <c r="L90" s="51"/>
      <c r="M90" s="51"/>
      <c r="N90" s="52"/>
      <c r="O90" s="51"/>
      <c r="P90" s="51"/>
      <c r="Q90" s="51"/>
      <c r="R90" s="60">
        <f t="shared" si="45"/>
        <v>0</v>
      </c>
      <c r="S90" s="50"/>
      <c r="T90" s="2"/>
      <c r="U90" s="2"/>
      <c r="V90" s="2"/>
      <c r="W90" s="2"/>
    </row>
    <row r="91" spans="1:23" s="1" customFormat="1" ht="14.25" hidden="1" customHeight="1" x14ac:dyDescent="0.25">
      <c r="A91" s="148"/>
      <c r="B91" s="151"/>
      <c r="C91" s="69"/>
      <c r="D91" s="69"/>
      <c r="E91" s="60">
        <f t="shared" si="46"/>
        <v>0</v>
      </c>
      <c r="F91" s="69"/>
      <c r="G91" s="69"/>
      <c r="H91" s="70"/>
      <c r="I91" s="51"/>
      <c r="J91" s="74"/>
      <c r="K91" s="81"/>
      <c r="L91" s="51"/>
      <c r="M91" s="51"/>
      <c r="N91" s="52"/>
      <c r="O91" s="51"/>
      <c r="P91" s="51"/>
      <c r="Q91" s="51"/>
      <c r="R91" s="60">
        <f t="shared" si="45"/>
        <v>0</v>
      </c>
      <c r="S91" s="50"/>
      <c r="T91" s="2"/>
      <c r="U91" s="2"/>
      <c r="V91" s="2"/>
      <c r="W91" s="2"/>
    </row>
    <row r="92" spans="1:23" s="1" customFormat="1" ht="14.25" hidden="1" customHeight="1" x14ac:dyDescent="0.25">
      <c r="A92" s="148"/>
      <c r="B92" s="151"/>
      <c r="C92" s="69"/>
      <c r="D92" s="69"/>
      <c r="E92" s="60">
        <f t="shared" si="46"/>
        <v>0</v>
      </c>
      <c r="F92" s="69"/>
      <c r="G92" s="69"/>
      <c r="H92" s="70"/>
      <c r="I92" s="51"/>
      <c r="J92" s="74"/>
      <c r="K92" s="81"/>
      <c r="L92" s="51"/>
      <c r="M92" s="51"/>
      <c r="N92" s="52"/>
      <c r="O92" s="51"/>
      <c r="P92" s="51"/>
      <c r="Q92" s="51"/>
      <c r="R92" s="60">
        <f t="shared" si="45"/>
        <v>0</v>
      </c>
      <c r="S92" s="50"/>
      <c r="T92" s="2"/>
      <c r="U92" s="2"/>
      <c r="V92" s="2"/>
      <c r="W92" s="2"/>
    </row>
    <row r="93" spans="1:23" s="1" customFormat="1" ht="14.25" hidden="1" customHeight="1" x14ac:dyDescent="0.25">
      <c r="A93" s="148"/>
      <c r="B93" s="151"/>
      <c r="C93" s="69"/>
      <c r="D93" s="69"/>
      <c r="E93" s="60">
        <f t="shared" si="46"/>
        <v>0</v>
      </c>
      <c r="F93" s="69"/>
      <c r="G93" s="69"/>
      <c r="H93" s="70"/>
      <c r="I93" s="51"/>
      <c r="J93" s="74"/>
      <c r="K93" s="81"/>
      <c r="L93" s="51"/>
      <c r="M93" s="51"/>
      <c r="N93" s="52"/>
      <c r="O93" s="51"/>
      <c r="P93" s="51"/>
      <c r="Q93" s="51"/>
      <c r="R93" s="60">
        <f t="shared" si="45"/>
        <v>0</v>
      </c>
      <c r="S93" s="50"/>
      <c r="T93" s="2"/>
      <c r="U93" s="2"/>
      <c r="V93" s="2"/>
      <c r="W93" s="2"/>
    </row>
    <row r="94" spans="1:23" s="1" customFormat="1" ht="14.25" hidden="1" customHeight="1" x14ac:dyDescent="0.25">
      <c r="A94" s="148"/>
      <c r="B94" s="151"/>
      <c r="C94" s="69"/>
      <c r="D94" s="69"/>
      <c r="E94" s="60">
        <f t="shared" si="46"/>
        <v>0</v>
      </c>
      <c r="F94" s="69"/>
      <c r="G94" s="69"/>
      <c r="H94" s="70"/>
      <c r="I94" s="51"/>
      <c r="J94" s="74"/>
      <c r="K94" s="81"/>
      <c r="L94" s="51"/>
      <c r="M94" s="51"/>
      <c r="N94" s="52"/>
      <c r="O94" s="51"/>
      <c r="P94" s="51"/>
      <c r="Q94" s="51"/>
      <c r="R94" s="60">
        <f t="shared" si="45"/>
        <v>0</v>
      </c>
      <c r="S94" s="50"/>
      <c r="T94" s="2"/>
      <c r="U94" s="2"/>
      <c r="V94" s="2"/>
      <c r="W94" s="2"/>
    </row>
    <row r="95" spans="1:23" s="1" customFormat="1" ht="14.25" hidden="1" customHeight="1" x14ac:dyDescent="0.25">
      <c r="A95" s="148"/>
      <c r="B95" s="151"/>
      <c r="C95" s="69"/>
      <c r="D95" s="69"/>
      <c r="E95" s="60">
        <f t="shared" si="46"/>
        <v>0</v>
      </c>
      <c r="F95" s="69"/>
      <c r="G95" s="69"/>
      <c r="H95" s="70"/>
      <c r="I95" s="51"/>
      <c r="J95" s="74"/>
      <c r="K95" s="81"/>
      <c r="L95" s="51"/>
      <c r="M95" s="51"/>
      <c r="N95" s="52"/>
      <c r="O95" s="51"/>
      <c r="P95" s="51"/>
      <c r="Q95" s="51"/>
      <c r="R95" s="60">
        <f t="shared" si="45"/>
        <v>0</v>
      </c>
      <c r="S95" s="50"/>
      <c r="T95" s="2"/>
      <c r="U95" s="2"/>
      <c r="V95" s="2"/>
      <c r="W95" s="2"/>
    </row>
    <row r="96" spans="1:23" s="1" customFormat="1" ht="14.25" hidden="1" customHeight="1" x14ac:dyDescent="0.25">
      <c r="A96" s="148"/>
      <c r="B96" s="151"/>
      <c r="C96" s="69"/>
      <c r="D96" s="69"/>
      <c r="E96" s="60">
        <f t="shared" si="46"/>
        <v>0</v>
      </c>
      <c r="F96" s="69"/>
      <c r="G96" s="69"/>
      <c r="H96" s="70"/>
      <c r="I96" s="51"/>
      <c r="J96" s="74"/>
      <c r="K96" s="81"/>
      <c r="L96" s="51"/>
      <c r="M96" s="51"/>
      <c r="N96" s="52"/>
      <c r="O96" s="51"/>
      <c r="P96" s="51"/>
      <c r="Q96" s="51"/>
      <c r="R96" s="60">
        <f t="shared" si="45"/>
        <v>0</v>
      </c>
      <c r="S96" s="50"/>
      <c r="T96" s="2"/>
      <c r="U96" s="2"/>
      <c r="V96" s="2"/>
      <c r="W96" s="2"/>
    </row>
    <row r="97" spans="1:23" ht="27.2" hidden="1" customHeight="1" x14ac:dyDescent="0.25">
      <c r="A97" s="148"/>
      <c r="B97" s="151"/>
      <c r="C97" s="63"/>
      <c r="D97" s="65" t="s">
        <v>36</v>
      </c>
      <c r="E97" s="60">
        <f t="shared" si="46"/>
        <v>0</v>
      </c>
      <c r="F97" s="64"/>
      <c r="G97" s="64"/>
      <c r="H97" s="64"/>
      <c r="I97" s="64"/>
      <c r="J97" s="66"/>
      <c r="K97" s="64"/>
      <c r="L97" s="67"/>
      <c r="M97" s="67"/>
      <c r="N97" s="100"/>
      <c r="O97" s="67"/>
      <c r="P97" s="67"/>
      <c r="Q97" s="67"/>
      <c r="R97" s="60">
        <f t="shared" si="45"/>
        <v>0</v>
      </c>
      <c r="S97" s="50"/>
    </row>
    <row r="98" spans="1:23" ht="27.2" hidden="1" customHeight="1" x14ac:dyDescent="0.25">
      <c r="A98" s="148"/>
      <c r="B98" s="151"/>
      <c r="C98" s="63"/>
      <c r="D98" s="65" t="s">
        <v>32</v>
      </c>
      <c r="E98" s="60">
        <f t="shared" si="46"/>
        <v>0</v>
      </c>
      <c r="F98" s="64"/>
      <c r="G98" s="64"/>
      <c r="H98" s="64"/>
      <c r="I98" s="64"/>
      <c r="J98" s="66"/>
      <c r="K98" s="64"/>
      <c r="L98" s="67"/>
      <c r="M98" s="67"/>
      <c r="N98" s="100"/>
      <c r="O98" s="67"/>
      <c r="P98" s="67"/>
      <c r="Q98" s="67"/>
      <c r="R98" s="60">
        <f t="shared" si="45"/>
        <v>0</v>
      </c>
      <c r="S98" s="50"/>
    </row>
    <row r="99" spans="1:23" ht="27.2" hidden="1" customHeight="1" x14ac:dyDescent="0.25">
      <c r="A99" s="148"/>
      <c r="B99" s="151"/>
      <c r="C99" s="63"/>
      <c r="D99" s="65" t="s">
        <v>33</v>
      </c>
      <c r="E99" s="60">
        <f t="shared" si="46"/>
        <v>0</v>
      </c>
      <c r="F99" s="70"/>
      <c r="G99" s="70"/>
      <c r="H99" s="70"/>
      <c r="I99" s="70"/>
      <c r="J99" s="71"/>
      <c r="K99" s="70"/>
      <c r="L99" s="72"/>
      <c r="M99" s="72"/>
      <c r="N99" s="101"/>
      <c r="O99" s="72"/>
      <c r="P99" s="72"/>
      <c r="Q99" s="72"/>
      <c r="R99" s="60">
        <f t="shared" si="45"/>
        <v>0</v>
      </c>
      <c r="S99" s="50"/>
    </row>
    <row r="100" spans="1:23" ht="27.2" hidden="1" customHeight="1" x14ac:dyDescent="0.25">
      <c r="A100" s="149"/>
      <c r="B100" s="152"/>
      <c r="C100" s="63"/>
      <c r="D100" s="65" t="s">
        <v>34</v>
      </c>
      <c r="E100" s="60">
        <f t="shared" si="46"/>
        <v>0</v>
      </c>
      <c r="F100" s="64"/>
      <c r="G100" s="64"/>
      <c r="H100" s="64"/>
      <c r="I100" s="64"/>
      <c r="J100" s="66"/>
      <c r="K100" s="64"/>
      <c r="L100" s="67"/>
      <c r="M100" s="67"/>
      <c r="N100" s="100"/>
      <c r="O100" s="67"/>
      <c r="P100" s="67"/>
      <c r="Q100" s="67"/>
      <c r="R100" s="60">
        <f t="shared" si="45"/>
        <v>0</v>
      </c>
      <c r="S100" s="50"/>
    </row>
    <row r="101" spans="1:23" s="1" customFormat="1" ht="15.75" x14ac:dyDescent="0.25">
      <c r="A101" s="147" t="s">
        <v>27</v>
      </c>
      <c r="B101" s="150" t="s">
        <v>19</v>
      </c>
      <c r="C101" s="69"/>
      <c r="D101" s="69" t="s">
        <v>35</v>
      </c>
      <c r="E101" s="60">
        <f t="shared" si="46"/>
        <v>381.84000000000003</v>
      </c>
      <c r="F101" s="70"/>
      <c r="G101" s="70"/>
      <c r="H101" s="70"/>
      <c r="I101" s="70"/>
      <c r="J101" s="71"/>
      <c r="K101" s="70"/>
      <c r="L101" s="72">
        <v>188.58</v>
      </c>
      <c r="M101" s="72">
        <v>193.26</v>
      </c>
      <c r="N101" s="101">
        <v>317.57</v>
      </c>
      <c r="O101" s="72">
        <v>317.57</v>
      </c>
      <c r="P101" s="72">
        <v>317.57</v>
      </c>
      <c r="Q101" s="72">
        <v>0</v>
      </c>
      <c r="R101" s="60">
        <f t="shared" si="45"/>
        <v>1334.55</v>
      </c>
      <c r="S101" s="50"/>
      <c r="T101" s="2"/>
      <c r="U101" s="2"/>
      <c r="V101" s="2"/>
      <c r="W101" s="2"/>
    </row>
    <row r="102" spans="1:23" s="1" customFormat="1" ht="30" hidden="1" customHeight="1" x14ac:dyDescent="0.25">
      <c r="A102" s="148"/>
      <c r="B102" s="151"/>
      <c r="C102" s="63"/>
      <c r="D102" s="69" t="s">
        <v>35</v>
      </c>
      <c r="E102" s="60">
        <f t="shared" si="46"/>
        <v>0</v>
      </c>
      <c r="F102" s="63"/>
      <c r="G102" s="63"/>
      <c r="H102" s="64">
        <f>H103+H104</f>
        <v>0</v>
      </c>
      <c r="I102" s="51"/>
      <c r="J102" s="74"/>
      <c r="K102" s="81"/>
      <c r="L102" s="51"/>
      <c r="M102" s="51"/>
      <c r="N102" s="52"/>
      <c r="O102" s="51"/>
      <c r="P102" s="51"/>
      <c r="Q102" s="51"/>
      <c r="R102" s="60">
        <f t="shared" si="45"/>
        <v>0</v>
      </c>
      <c r="S102" s="50"/>
      <c r="T102" s="2"/>
      <c r="U102" s="2"/>
      <c r="V102" s="2"/>
      <c r="W102" s="2"/>
    </row>
    <row r="103" spans="1:23" s="1" customFormat="1" ht="14.25" hidden="1" customHeight="1" x14ac:dyDescent="0.25">
      <c r="A103" s="148"/>
      <c r="B103" s="151"/>
      <c r="C103" s="69">
        <v>830</v>
      </c>
      <c r="D103" s="69" t="s">
        <v>35</v>
      </c>
      <c r="E103" s="60">
        <f t="shared" si="46"/>
        <v>0</v>
      </c>
      <c r="F103" s="69"/>
      <c r="G103" s="69"/>
      <c r="H103" s="70"/>
      <c r="I103" s="51"/>
      <c r="J103" s="74"/>
      <c r="K103" s="81"/>
      <c r="L103" s="51"/>
      <c r="M103" s="51"/>
      <c r="N103" s="52"/>
      <c r="O103" s="51"/>
      <c r="P103" s="51"/>
      <c r="Q103" s="51"/>
      <c r="R103" s="60">
        <f t="shared" si="45"/>
        <v>0</v>
      </c>
      <c r="S103" s="50"/>
      <c r="T103" s="2"/>
      <c r="U103" s="2"/>
      <c r="V103" s="2"/>
      <c r="W103" s="2"/>
    </row>
    <row r="104" spans="1:23" s="1" customFormat="1" ht="14.25" hidden="1" customHeight="1" x14ac:dyDescent="0.25">
      <c r="A104" s="148"/>
      <c r="B104" s="151"/>
      <c r="C104" s="69">
        <v>850</v>
      </c>
      <c r="D104" s="69" t="s">
        <v>35</v>
      </c>
      <c r="E104" s="60">
        <f t="shared" si="46"/>
        <v>0</v>
      </c>
      <c r="F104" s="69"/>
      <c r="G104" s="69"/>
      <c r="H104" s="70"/>
      <c r="I104" s="51"/>
      <c r="J104" s="74"/>
      <c r="K104" s="81"/>
      <c r="L104" s="51"/>
      <c r="M104" s="51"/>
      <c r="N104" s="52"/>
      <c r="O104" s="51"/>
      <c r="P104" s="51"/>
      <c r="Q104" s="51"/>
      <c r="R104" s="60">
        <f t="shared" si="45"/>
        <v>0</v>
      </c>
      <c r="S104" s="50"/>
      <c r="T104" s="2"/>
      <c r="U104" s="2"/>
      <c r="V104" s="2"/>
      <c r="W104" s="2"/>
    </row>
    <row r="105" spans="1:23" s="1" customFormat="1" ht="14.25" hidden="1" customHeight="1" x14ac:dyDescent="0.25">
      <c r="A105" s="148"/>
      <c r="B105" s="151"/>
      <c r="C105" s="69"/>
      <c r="D105" s="69" t="s">
        <v>35</v>
      </c>
      <c r="E105" s="60">
        <f t="shared" si="46"/>
        <v>0</v>
      </c>
      <c r="F105" s="69"/>
      <c r="G105" s="69"/>
      <c r="H105" s="70"/>
      <c r="I105" s="51"/>
      <c r="J105" s="74"/>
      <c r="K105" s="81"/>
      <c r="L105" s="51"/>
      <c r="M105" s="51"/>
      <c r="N105" s="52"/>
      <c r="O105" s="51"/>
      <c r="P105" s="51"/>
      <c r="Q105" s="51"/>
      <c r="R105" s="60">
        <f t="shared" si="45"/>
        <v>0</v>
      </c>
      <c r="S105" s="50"/>
      <c r="T105" s="2"/>
      <c r="U105" s="2"/>
      <c r="V105" s="2"/>
      <c r="W105" s="2"/>
    </row>
    <row r="106" spans="1:23" s="1" customFormat="1" ht="14.25" hidden="1" customHeight="1" x14ac:dyDescent="0.25">
      <c r="A106" s="148"/>
      <c r="B106" s="151"/>
      <c r="C106" s="69"/>
      <c r="D106" s="69" t="s">
        <v>35</v>
      </c>
      <c r="E106" s="60">
        <f t="shared" si="46"/>
        <v>0</v>
      </c>
      <c r="F106" s="69"/>
      <c r="G106" s="69"/>
      <c r="H106" s="70"/>
      <c r="I106" s="51"/>
      <c r="J106" s="74"/>
      <c r="K106" s="81"/>
      <c r="L106" s="51"/>
      <c r="M106" s="51"/>
      <c r="N106" s="52"/>
      <c r="O106" s="51"/>
      <c r="P106" s="51"/>
      <c r="Q106" s="51"/>
      <c r="R106" s="60">
        <f t="shared" si="45"/>
        <v>0</v>
      </c>
      <c r="S106" s="50"/>
      <c r="T106" s="2"/>
      <c r="U106" s="2"/>
      <c r="V106" s="2"/>
      <c r="W106" s="2"/>
    </row>
    <row r="107" spans="1:23" s="1" customFormat="1" ht="14.25" hidden="1" customHeight="1" x14ac:dyDescent="0.25">
      <c r="A107" s="148"/>
      <c r="B107" s="151"/>
      <c r="C107" s="69"/>
      <c r="D107" s="69" t="s">
        <v>35</v>
      </c>
      <c r="E107" s="60">
        <f t="shared" si="46"/>
        <v>0</v>
      </c>
      <c r="F107" s="69"/>
      <c r="G107" s="69"/>
      <c r="H107" s="70"/>
      <c r="I107" s="51"/>
      <c r="J107" s="74"/>
      <c r="K107" s="81"/>
      <c r="L107" s="51"/>
      <c r="M107" s="51"/>
      <c r="N107" s="52"/>
      <c r="O107" s="51"/>
      <c r="P107" s="51"/>
      <c r="Q107" s="51"/>
      <c r="R107" s="60">
        <f t="shared" si="45"/>
        <v>0</v>
      </c>
      <c r="S107" s="50"/>
      <c r="T107" s="2"/>
      <c r="U107" s="2"/>
      <c r="V107" s="2"/>
      <c r="W107" s="2"/>
    </row>
    <row r="108" spans="1:23" s="1" customFormat="1" ht="14.25" hidden="1" customHeight="1" x14ac:dyDescent="0.25">
      <c r="A108" s="148"/>
      <c r="B108" s="151"/>
      <c r="C108" s="69"/>
      <c r="D108" s="69" t="s">
        <v>35</v>
      </c>
      <c r="E108" s="60">
        <f t="shared" si="46"/>
        <v>0</v>
      </c>
      <c r="F108" s="69"/>
      <c r="G108" s="69"/>
      <c r="H108" s="70"/>
      <c r="I108" s="51"/>
      <c r="J108" s="74"/>
      <c r="K108" s="81"/>
      <c r="L108" s="51"/>
      <c r="M108" s="51"/>
      <c r="N108" s="52"/>
      <c r="O108" s="51"/>
      <c r="P108" s="51"/>
      <c r="Q108" s="51"/>
      <c r="R108" s="60">
        <f t="shared" si="45"/>
        <v>0</v>
      </c>
      <c r="S108" s="50"/>
      <c r="T108" s="2"/>
      <c r="U108" s="2"/>
      <c r="V108" s="2"/>
      <c r="W108" s="2"/>
    </row>
    <row r="109" spans="1:23" ht="27.2" hidden="1" customHeight="1" x14ac:dyDescent="0.25">
      <c r="A109" s="148"/>
      <c r="B109" s="151"/>
      <c r="C109" s="63"/>
      <c r="D109" s="69" t="s">
        <v>35</v>
      </c>
      <c r="E109" s="60">
        <f t="shared" si="46"/>
        <v>0</v>
      </c>
      <c r="F109" s="64"/>
      <c r="G109" s="64"/>
      <c r="H109" s="64"/>
      <c r="I109" s="64"/>
      <c r="J109" s="66"/>
      <c r="K109" s="64"/>
      <c r="L109" s="67"/>
      <c r="M109" s="67"/>
      <c r="N109" s="100"/>
      <c r="O109" s="67"/>
      <c r="P109" s="67"/>
      <c r="Q109" s="67"/>
      <c r="R109" s="60">
        <f t="shared" si="45"/>
        <v>0</v>
      </c>
      <c r="S109" s="50"/>
    </row>
    <row r="110" spans="1:23" ht="27.2" hidden="1" customHeight="1" x14ac:dyDescent="0.25">
      <c r="A110" s="148"/>
      <c r="B110" s="151"/>
      <c r="C110" s="63"/>
      <c r="D110" s="69" t="s">
        <v>35</v>
      </c>
      <c r="E110" s="60">
        <f t="shared" si="46"/>
        <v>0</v>
      </c>
      <c r="F110" s="64"/>
      <c r="G110" s="64"/>
      <c r="H110" s="64"/>
      <c r="I110" s="64"/>
      <c r="J110" s="66"/>
      <c r="K110" s="64"/>
      <c r="L110" s="67"/>
      <c r="M110" s="67"/>
      <c r="N110" s="100"/>
      <c r="O110" s="67"/>
      <c r="P110" s="67"/>
      <c r="Q110" s="67"/>
      <c r="R110" s="60">
        <f t="shared" si="45"/>
        <v>0</v>
      </c>
      <c r="S110" s="50"/>
    </row>
    <row r="111" spans="1:23" ht="27.2" hidden="1" customHeight="1" x14ac:dyDescent="0.25">
      <c r="A111" s="148"/>
      <c r="B111" s="151"/>
      <c r="C111" s="63"/>
      <c r="D111" s="69" t="s">
        <v>35</v>
      </c>
      <c r="E111" s="60">
        <f t="shared" si="46"/>
        <v>0</v>
      </c>
      <c r="F111" s="70"/>
      <c r="G111" s="70"/>
      <c r="H111" s="70"/>
      <c r="I111" s="70"/>
      <c r="J111" s="71"/>
      <c r="K111" s="70"/>
      <c r="L111" s="72"/>
      <c r="M111" s="72"/>
      <c r="N111" s="101"/>
      <c r="O111" s="72"/>
      <c r="P111" s="72"/>
      <c r="Q111" s="72"/>
      <c r="R111" s="60">
        <f t="shared" si="45"/>
        <v>0</v>
      </c>
      <c r="S111" s="50"/>
    </row>
    <row r="112" spans="1:23" ht="27.2" hidden="1" customHeight="1" x14ac:dyDescent="0.25">
      <c r="A112" s="149"/>
      <c r="B112" s="152"/>
      <c r="C112" s="63"/>
      <c r="D112" s="69" t="s">
        <v>35</v>
      </c>
      <c r="E112" s="60">
        <f t="shared" si="46"/>
        <v>0</v>
      </c>
      <c r="F112" s="64"/>
      <c r="G112" s="64"/>
      <c r="H112" s="64"/>
      <c r="I112" s="64"/>
      <c r="J112" s="66"/>
      <c r="K112" s="64"/>
      <c r="L112" s="67"/>
      <c r="M112" s="67"/>
      <c r="N112" s="100"/>
      <c r="O112" s="67"/>
      <c r="P112" s="67"/>
      <c r="Q112" s="67"/>
      <c r="R112" s="60">
        <f t="shared" si="45"/>
        <v>0</v>
      </c>
      <c r="S112" s="50"/>
    </row>
    <row r="113" spans="1:23" s="1" customFormat="1" ht="15.75" hidden="1" x14ac:dyDescent="0.25">
      <c r="A113" s="4"/>
      <c r="B113" s="63" t="s">
        <v>21</v>
      </c>
      <c r="C113" s="69"/>
      <c r="D113" s="69" t="s">
        <v>35</v>
      </c>
      <c r="E113" s="60"/>
      <c r="F113" s="64"/>
      <c r="G113" s="64"/>
      <c r="H113" s="64"/>
      <c r="I113" s="64"/>
      <c r="J113" s="66"/>
      <c r="K113" s="64"/>
      <c r="L113" s="67"/>
      <c r="M113" s="67"/>
      <c r="N113" s="100"/>
      <c r="O113" s="67"/>
      <c r="P113" s="67"/>
      <c r="Q113" s="67"/>
      <c r="R113" s="60">
        <f t="shared" si="45"/>
        <v>0</v>
      </c>
      <c r="S113" s="50"/>
      <c r="T113" s="2"/>
      <c r="U113" s="2"/>
      <c r="V113" s="2"/>
      <c r="W113" s="2"/>
    </row>
    <row r="114" spans="1:23" ht="117" customHeight="1" x14ac:dyDescent="0.25">
      <c r="B114" s="153" t="s">
        <v>126</v>
      </c>
      <c r="C114" s="59" t="s">
        <v>59</v>
      </c>
      <c r="D114" s="69" t="s">
        <v>35</v>
      </c>
      <c r="E114" s="105"/>
      <c r="F114" s="106">
        <f t="shared" ref="F114:M114" si="47">F118+F124+F134+F140</f>
        <v>0</v>
      </c>
      <c r="G114" s="106">
        <f t="shared" si="47"/>
        <v>0</v>
      </c>
      <c r="H114" s="106">
        <f t="shared" si="47"/>
        <v>0</v>
      </c>
      <c r="I114" s="106">
        <f t="shared" si="47"/>
        <v>0</v>
      </c>
      <c r="J114" s="106">
        <f t="shared" si="47"/>
        <v>0</v>
      </c>
      <c r="K114" s="106">
        <f t="shared" si="47"/>
        <v>0</v>
      </c>
      <c r="L114" s="106">
        <f t="shared" si="47"/>
        <v>261.01</v>
      </c>
      <c r="M114" s="106">
        <f t="shared" si="47"/>
        <v>539.62</v>
      </c>
      <c r="N114" s="107">
        <f>N118+N124+N134+N140</f>
        <v>562.21</v>
      </c>
      <c r="O114" s="106">
        <f t="shared" ref="O114" si="48">O118+O124+O134+O140</f>
        <v>391.47</v>
      </c>
      <c r="P114" s="106">
        <f t="shared" ref="P114:Q114" si="49">P118+P124+P134+P140</f>
        <v>230</v>
      </c>
      <c r="Q114" s="106">
        <f t="shared" si="49"/>
        <v>180</v>
      </c>
      <c r="R114" s="60">
        <f t="shared" si="45"/>
        <v>2164.3100000000004</v>
      </c>
      <c r="S114" s="50"/>
    </row>
    <row r="115" spans="1:23" ht="76.5" customHeight="1" x14ac:dyDescent="0.25">
      <c r="B115" s="154"/>
      <c r="C115" s="59" t="s">
        <v>106</v>
      </c>
      <c r="D115" s="69" t="s">
        <v>35</v>
      </c>
      <c r="E115" s="105"/>
      <c r="F115" s="106">
        <f>SUM(F114)</f>
        <v>0</v>
      </c>
      <c r="G115" s="106">
        <f t="shared" ref="G115:M117" si="50">SUM(G114)</f>
        <v>0</v>
      </c>
      <c r="H115" s="106">
        <f t="shared" si="50"/>
        <v>0</v>
      </c>
      <c r="I115" s="106">
        <f t="shared" si="50"/>
        <v>0</v>
      </c>
      <c r="J115" s="106">
        <f t="shared" si="50"/>
        <v>0</v>
      </c>
      <c r="K115" s="106">
        <f t="shared" si="50"/>
        <v>0</v>
      </c>
      <c r="L115" s="106">
        <f t="shared" si="50"/>
        <v>261.01</v>
      </c>
      <c r="M115" s="106">
        <f t="shared" si="50"/>
        <v>539.62</v>
      </c>
      <c r="N115" s="107">
        <f t="shared" ref="N115:O115" si="51">SUM(N114)</f>
        <v>562.21</v>
      </c>
      <c r="O115" s="106">
        <f t="shared" si="51"/>
        <v>391.47</v>
      </c>
      <c r="P115" s="106">
        <f t="shared" ref="P115:Q115" si="52">SUM(P114)</f>
        <v>230</v>
      </c>
      <c r="Q115" s="106">
        <f t="shared" si="52"/>
        <v>180</v>
      </c>
      <c r="R115" s="60">
        <f t="shared" si="45"/>
        <v>2164.3100000000004</v>
      </c>
      <c r="S115" s="50"/>
    </row>
    <row r="116" spans="1:23" ht="79.5" customHeight="1" x14ac:dyDescent="0.25">
      <c r="B116" s="154"/>
      <c r="C116" s="59" t="s">
        <v>108</v>
      </c>
      <c r="D116" s="69" t="s">
        <v>35</v>
      </c>
      <c r="E116" s="105"/>
      <c r="F116" s="106">
        <f>SUM(F115)</f>
        <v>0</v>
      </c>
      <c r="G116" s="106">
        <f t="shared" si="50"/>
        <v>0</v>
      </c>
      <c r="H116" s="106">
        <f t="shared" si="50"/>
        <v>0</v>
      </c>
      <c r="I116" s="106">
        <f t="shared" si="50"/>
        <v>0</v>
      </c>
      <c r="J116" s="106">
        <f t="shared" si="50"/>
        <v>0</v>
      </c>
      <c r="K116" s="106">
        <f t="shared" si="50"/>
        <v>0</v>
      </c>
      <c r="L116" s="106">
        <f t="shared" si="50"/>
        <v>261.01</v>
      </c>
      <c r="M116" s="106">
        <f t="shared" si="50"/>
        <v>539.62</v>
      </c>
      <c r="N116" s="107">
        <f t="shared" ref="N116:O116" si="53">SUM(N115)</f>
        <v>562.21</v>
      </c>
      <c r="O116" s="106">
        <f t="shared" si="53"/>
        <v>391.47</v>
      </c>
      <c r="P116" s="106">
        <f t="shared" ref="P116:Q116" si="54">SUM(P115)</f>
        <v>230</v>
      </c>
      <c r="Q116" s="106">
        <f t="shared" si="54"/>
        <v>180</v>
      </c>
      <c r="R116" s="60">
        <f t="shared" si="45"/>
        <v>2164.3100000000004</v>
      </c>
      <c r="S116" s="50"/>
    </row>
    <row r="117" spans="1:23" ht="99.75" customHeight="1" x14ac:dyDescent="0.25">
      <c r="B117" s="155"/>
      <c r="C117" s="59" t="s">
        <v>113</v>
      </c>
      <c r="D117" s="69" t="s">
        <v>35</v>
      </c>
      <c r="E117" s="105"/>
      <c r="F117" s="106">
        <f>SUM(F116)</f>
        <v>0</v>
      </c>
      <c r="G117" s="106">
        <f t="shared" si="50"/>
        <v>0</v>
      </c>
      <c r="H117" s="106">
        <f t="shared" si="50"/>
        <v>0</v>
      </c>
      <c r="I117" s="106">
        <f t="shared" si="50"/>
        <v>0</v>
      </c>
      <c r="J117" s="106">
        <f t="shared" si="50"/>
        <v>0</v>
      </c>
      <c r="K117" s="106">
        <f t="shared" si="50"/>
        <v>0</v>
      </c>
      <c r="L117" s="106">
        <f t="shared" si="50"/>
        <v>261.01</v>
      </c>
      <c r="M117" s="106">
        <f t="shared" si="50"/>
        <v>539.62</v>
      </c>
      <c r="N117" s="107">
        <f t="shared" ref="N117:O117" si="55">SUM(N116)</f>
        <v>562.21</v>
      </c>
      <c r="O117" s="106">
        <f t="shared" si="55"/>
        <v>391.47</v>
      </c>
      <c r="P117" s="106">
        <f t="shared" ref="P117:Q117" si="56">SUM(P116)</f>
        <v>230</v>
      </c>
      <c r="Q117" s="106">
        <f t="shared" si="56"/>
        <v>180</v>
      </c>
      <c r="R117" s="60">
        <f t="shared" si="45"/>
        <v>2164.3100000000004</v>
      </c>
      <c r="S117" s="50"/>
    </row>
    <row r="118" spans="1:23" ht="62.25" customHeight="1" x14ac:dyDescent="0.25">
      <c r="B118" s="153" t="s">
        <v>47</v>
      </c>
      <c r="C118" s="59" t="s">
        <v>59</v>
      </c>
      <c r="D118" s="69" t="s">
        <v>35</v>
      </c>
      <c r="E118" s="105"/>
      <c r="F118" s="106">
        <f>SUM(F122,F123)</f>
        <v>0</v>
      </c>
      <c r="G118" s="106">
        <f t="shared" ref="G118:M118" si="57">SUM(G122,G123)</f>
        <v>0</v>
      </c>
      <c r="H118" s="106">
        <f t="shared" si="57"/>
        <v>0</v>
      </c>
      <c r="I118" s="106">
        <f t="shared" si="57"/>
        <v>0</v>
      </c>
      <c r="J118" s="106">
        <f t="shared" si="57"/>
        <v>0</v>
      </c>
      <c r="K118" s="106">
        <f t="shared" si="57"/>
        <v>0</v>
      </c>
      <c r="L118" s="106">
        <f t="shared" si="57"/>
        <v>120</v>
      </c>
      <c r="M118" s="106">
        <f t="shared" si="57"/>
        <v>367.3</v>
      </c>
      <c r="N118" s="107">
        <f t="shared" ref="N118:O118" si="58">SUM(N122,N123)</f>
        <v>398.61</v>
      </c>
      <c r="O118" s="106">
        <f t="shared" si="58"/>
        <v>262</v>
      </c>
      <c r="P118" s="106">
        <f t="shared" ref="P118:Q118" si="59">SUM(P122,P123)</f>
        <v>100</v>
      </c>
      <c r="Q118" s="106">
        <f t="shared" si="59"/>
        <v>100</v>
      </c>
      <c r="R118" s="60">
        <f t="shared" si="45"/>
        <v>1347.91</v>
      </c>
      <c r="S118" s="50"/>
    </row>
    <row r="119" spans="1:23" ht="78" customHeight="1" x14ac:dyDescent="0.25">
      <c r="B119" s="154"/>
      <c r="C119" s="59" t="s">
        <v>106</v>
      </c>
      <c r="D119" s="69" t="s">
        <v>35</v>
      </c>
      <c r="E119" s="105"/>
      <c r="F119" s="106">
        <f>SUM(F118)</f>
        <v>0</v>
      </c>
      <c r="G119" s="106">
        <f t="shared" ref="G119:M121" si="60">SUM(G118)</f>
        <v>0</v>
      </c>
      <c r="H119" s="106">
        <f t="shared" si="60"/>
        <v>0</v>
      </c>
      <c r="I119" s="106">
        <f t="shared" si="60"/>
        <v>0</v>
      </c>
      <c r="J119" s="106">
        <f t="shared" si="60"/>
        <v>0</v>
      </c>
      <c r="K119" s="106">
        <f t="shared" si="60"/>
        <v>0</v>
      </c>
      <c r="L119" s="106">
        <f t="shared" si="60"/>
        <v>120</v>
      </c>
      <c r="M119" s="106">
        <f t="shared" si="60"/>
        <v>367.3</v>
      </c>
      <c r="N119" s="107">
        <f>SUM(N118)</f>
        <v>398.61</v>
      </c>
      <c r="O119" s="106">
        <f t="shared" ref="O119:Q119" si="61">SUM(O118)</f>
        <v>262</v>
      </c>
      <c r="P119" s="107">
        <f t="shared" si="61"/>
        <v>100</v>
      </c>
      <c r="Q119" s="107">
        <f t="shared" si="61"/>
        <v>100</v>
      </c>
      <c r="R119" s="60">
        <f t="shared" si="45"/>
        <v>1347.91</v>
      </c>
      <c r="S119" s="50"/>
    </row>
    <row r="120" spans="1:23" ht="81" customHeight="1" x14ac:dyDescent="0.25">
      <c r="B120" s="154"/>
      <c r="C120" s="59" t="s">
        <v>108</v>
      </c>
      <c r="D120" s="69" t="s">
        <v>35</v>
      </c>
      <c r="E120" s="105"/>
      <c r="F120" s="106">
        <f>SUM(F119)</f>
        <v>0</v>
      </c>
      <c r="G120" s="106">
        <f t="shared" si="60"/>
        <v>0</v>
      </c>
      <c r="H120" s="106">
        <f t="shared" si="60"/>
        <v>0</v>
      </c>
      <c r="I120" s="106">
        <f t="shared" si="60"/>
        <v>0</v>
      </c>
      <c r="J120" s="106">
        <f t="shared" si="60"/>
        <v>0</v>
      </c>
      <c r="K120" s="106">
        <f t="shared" si="60"/>
        <v>0</v>
      </c>
      <c r="L120" s="106">
        <f t="shared" si="60"/>
        <v>120</v>
      </c>
      <c r="M120" s="106">
        <f t="shared" si="60"/>
        <v>367.3</v>
      </c>
      <c r="N120" s="107">
        <f t="shared" ref="N120:O120" si="62">SUM(N119)</f>
        <v>398.61</v>
      </c>
      <c r="O120" s="106">
        <f t="shared" si="62"/>
        <v>262</v>
      </c>
      <c r="P120" s="106">
        <f t="shared" ref="P120:Q120" si="63">SUM(P119)</f>
        <v>100</v>
      </c>
      <c r="Q120" s="106">
        <f t="shared" si="63"/>
        <v>100</v>
      </c>
      <c r="R120" s="60">
        <f t="shared" si="45"/>
        <v>1347.91</v>
      </c>
      <c r="S120" s="50"/>
    </row>
    <row r="121" spans="1:23" ht="104.25" customHeight="1" x14ac:dyDescent="0.25">
      <c r="B121" s="155"/>
      <c r="C121" s="59" t="s">
        <v>113</v>
      </c>
      <c r="D121" s="69" t="s">
        <v>35</v>
      </c>
      <c r="E121" s="105"/>
      <c r="F121" s="106">
        <f>SUM(F120)</f>
        <v>0</v>
      </c>
      <c r="G121" s="106">
        <f t="shared" si="60"/>
        <v>0</v>
      </c>
      <c r="H121" s="106">
        <f t="shared" si="60"/>
        <v>0</v>
      </c>
      <c r="I121" s="106">
        <f t="shared" si="60"/>
        <v>0</v>
      </c>
      <c r="J121" s="106">
        <f t="shared" si="60"/>
        <v>0</v>
      </c>
      <c r="K121" s="106">
        <f t="shared" si="60"/>
        <v>0</v>
      </c>
      <c r="L121" s="106">
        <f t="shared" si="60"/>
        <v>120</v>
      </c>
      <c r="M121" s="106">
        <f t="shared" si="60"/>
        <v>367.3</v>
      </c>
      <c r="N121" s="107">
        <f t="shared" ref="N121:O121" si="64">SUM(N120)</f>
        <v>398.61</v>
      </c>
      <c r="O121" s="106">
        <f t="shared" si="64"/>
        <v>262</v>
      </c>
      <c r="P121" s="106">
        <f t="shared" ref="P121:Q121" si="65">SUM(P120)</f>
        <v>100</v>
      </c>
      <c r="Q121" s="106">
        <f t="shared" si="65"/>
        <v>100</v>
      </c>
      <c r="R121" s="60">
        <f t="shared" si="45"/>
        <v>1347.91</v>
      </c>
      <c r="S121" s="50"/>
    </row>
    <row r="122" spans="1:23" ht="42.75" customHeight="1" x14ac:dyDescent="0.25">
      <c r="B122" s="69" t="s">
        <v>48</v>
      </c>
      <c r="C122" s="59"/>
      <c r="D122" s="69" t="s">
        <v>35</v>
      </c>
      <c r="E122" s="105"/>
      <c r="F122" s="108"/>
      <c r="G122" s="108"/>
      <c r="H122" s="108"/>
      <c r="I122" s="108"/>
      <c r="J122" s="109"/>
      <c r="K122" s="108"/>
      <c r="L122" s="108">
        <v>120</v>
      </c>
      <c r="M122" s="108">
        <v>367.3</v>
      </c>
      <c r="N122" s="109">
        <v>398.61</v>
      </c>
      <c r="O122" s="108">
        <v>262</v>
      </c>
      <c r="P122" s="108">
        <v>100</v>
      </c>
      <c r="Q122" s="108">
        <v>100</v>
      </c>
      <c r="R122" s="60">
        <f t="shared" si="45"/>
        <v>1347.91</v>
      </c>
      <c r="S122" s="50"/>
    </row>
    <row r="123" spans="1:23" ht="15.75" hidden="1" x14ac:dyDescent="0.25">
      <c r="B123" s="69" t="s">
        <v>49</v>
      </c>
      <c r="C123" s="65"/>
      <c r="D123" s="69" t="s">
        <v>35</v>
      </c>
      <c r="E123" s="105"/>
      <c r="F123" s="108"/>
      <c r="G123" s="108"/>
      <c r="H123" s="108"/>
      <c r="I123" s="108"/>
      <c r="J123" s="109"/>
      <c r="K123" s="108"/>
      <c r="L123" s="108">
        <v>0</v>
      </c>
      <c r="M123" s="108">
        <v>0</v>
      </c>
      <c r="N123" s="109">
        <v>0</v>
      </c>
      <c r="O123" s="108">
        <v>0</v>
      </c>
      <c r="P123" s="108">
        <v>0</v>
      </c>
      <c r="Q123" s="108">
        <v>0</v>
      </c>
      <c r="R123" s="60">
        <f t="shared" si="45"/>
        <v>0</v>
      </c>
      <c r="S123" s="50"/>
    </row>
    <row r="124" spans="1:23" ht="90" customHeight="1" x14ac:dyDescent="0.25">
      <c r="B124" s="153" t="s">
        <v>50</v>
      </c>
      <c r="C124" s="59" t="s">
        <v>59</v>
      </c>
      <c r="D124" s="69" t="s">
        <v>35</v>
      </c>
      <c r="E124" s="105"/>
      <c r="F124" s="106">
        <f>SUM(F128)</f>
        <v>0</v>
      </c>
      <c r="G124" s="106">
        <f t="shared" ref="G124:M124" si="66">SUM(G128)</f>
        <v>0</v>
      </c>
      <c r="H124" s="106">
        <f t="shared" si="66"/>
        <v>0</v>
      </c>
      <c r="I124" s="106">
        <f t="shared" si="66"/>
        <v>0</v>
      </c>
      <c r="J124" s="106">
        <f t="shared" si="66"/>
        <v>0</v>
      </c>
      <c r="K124" s="106">
        <f t="shared" si="66"/>
        <v>0</v>
      </c>
      <c r="L124" s="106">
        <f t="shared" si="66"/>
        <v>70</v>
      </c>
      <c r="M124" s="106">
        <f t="shared" si="66"/>
        <v>90</v>
      </c>
      <c r="N124" s="107">
        <f t="shared" ref="N124:O124" si="67">SUM(N128)</f>
        <v>135</v>
      </c>
      <c r="O124" s="106">
        <f t="shared" si="67"/>
        <v>98.17</v>
      </c>
      <c r="P124" s="106">
        <f t="shared" ref="P124:Q124" si="68">SUM(P128)</f>
        <v>100</v>
      </c>
      <c r="Q124" s="106">
        <f t="shared" si="68"/>
        <v>50</v>
      </c>
      <c r="R124" s="60">
        <f t="shared" si="45"/>
        <v>543.17000000000007</v>
      </c>
      <c r="S124" s="50"/>
    </row>
    <row r="125" spans="1:23" ht="79.5" customHeight="1" x14ac:dyDescent="0.25">
      <c r="B125" s="154"/>
      <c r="C125" s="59" t="s">
        <v>60</v>
      </c>
      <c r="D125" s="69" t="s">
        <v>35</v>
      </c>
      <c r="E125" s="105"/>
      <c r="F125" s="106">
        <f>SUM(F124)</f>
        <v>0</v>
      </c>
      <c r="G125" s="106">
        <f t="shared" ref="G125:M127" si="69">SUM(G124)</f>
        <v>0</v>
      </c>
      <c r="H125" s="106">
        <f t="shared" si="69"/>
        <v>0</v>
      </c>
      <c r="I125" s="106">
        <f t="shared" si="69"/>
        <v>0</v>
      </c>
      <c r="J125" s="106">
        <f t="shared" si="69"/>
        <v>0</v>
      </c>
      <c r="K125" s="106">
        <f t="shared" si="69"/>
        <v>0</v>
      </c>
      <c r="L125" s="106">
        <f t="shared" si="69"/>
        <v>70</v>
      </c>
      <c r="M125" s="106">
        <f t="shared" si="69"/>
        <v>90</v>
      </c>
      <c r="N125" s="107">
        <f t="shared" ref="N125:O125" si="70">SUM(N124)</f>
        <v>135</v>
      </c>
      <c r="O125" s="106">
        <f t="shared" si="70"/>
        <v>98.17</v>
      </c>
      <c r="P125" s="106">
        <f t="shared" ref="P125:Q125" si="71">SUM(P124)</f>
        <v>100</v>
      </c>
      <c r="Q125" s="106">
        <f t="shared" si="71"/>
        <v>50</v>
      </c>
      <c r="R125" s="60">
        <f t="shared" si="45"/>
        <v>543.17000000000007</v>
      </c>
      <c r="S125" s="50"/>
    </row>
    <row r="126" spans="1:23" ht="75" customHeight="1" x14ac:dyDescent="0.25">
      <c r="B126" s="154"/>
      <c r="C126" s="59" t="s">
        <v>64</v>
      </c>
      <c r="D126" s="69" t="s">
        <v>35</v>
      </c>
      <c r="E126" s="105"/>
      <c r="F126" s="106">
        <f>SUM(F125)</f>
        <v>0</v>
      </c>
      <c r="G126" s="106">
        <f t="shared" si="69"/>
        <v>0</v>
      </c>
      <c r="H126" s="106">
        <f t="shared" si="69"/>
        <v>0</v>
      </c>
      <c r="I126" s="106">
        <f t="shared" si="69"/>
        <v>0</v>
      </c>
      <c r="J126" s="106">
        <f t="shared" si="69"/>
        <v>0</v>
      </c>
      <c r="K126" s="106">
        <f t="shared" si="69"/>
        <v>0</v>
      </c>
      <c r="L126" s="106">
        <f t="shared" si="69"/>
        <v>70</v>
      </c>
      <c r="M126" s="106">
        <f t="shared" si="69"/>
        <v>90</v>
      </c>
      <c r="N126" s="107">
        <f t="shared" ref="N126:O126" si="72">SUM(N125)</f>
        <v>135</v>
      </c>
      <c r="O126" s="106">
        <f t="shared" si="72"/>
        <v>98.17</v>
      </c>
      <c r="P126" s="106">
        <f t="shared" ref="P126:Q126" si="73">SUM(P125)</f>
        <v>100</v>
      </c>
      <c r="Q126" s="106">
        <f t="shared" si="73"/>
        <v>50</v>
      </c>
      <c r="R126" s="60">
        <f t="shared" si="45"/>
        <v>543.17000000000007</v>
      </c>
      <c r="S126" s="50"/>
    </row>
    <row r="127" spans="1:23" ht="84.75" customHeight="1" x14ac:dyDescent="0.25">
      <c r="B127" s="155"/>
      <c r="C127" s="59" t="s">
        <v>69</v>
      </c>
      <c r="D127" s="69" t="s">
        <v>35</v>
      </c>
      <c r="E127" s="105"/>
      <c r="F127" s="106">
        <f>SUM(F126)</f>
        <v>0</v>
      </c>
      <c r="G127" s="106">
        <f t="shared" si="69"/>
        <v>0</v>
      </c>
      <c r="H127" s="106">
        <f t="shared" si="69"/>
        <v>0</v>
      </c>
      <c r="I127" s="106">
        <f t="shared" si="69"/>
        <v>0</v>
      </c>
      <c r="J127" s="106">
        <f t="shared" si="69"/>
        <v>0</v>
      </c>
      <c r="K127" s="106">
        <f t="shared" si="69"/>
        <v>0</v>
      </c>
      <c r="L127" s="106">
        <f t="shared" si="69"/>
        <v>70</v>
      </c>
      <c r="M127" s="106">
        <f t="shared" si="69"/>
        <v>90</v>
      </c>
      <c r="N127" s="107">
        <f t="shared" ref="N127:O127" si="74">SUM(N126)</f>
        <v>135</v>
      </c>
      <c r="O127" s="106">
        <f t="shared" si="74"/>
        <v>98.17</v>
      </c>
      <c r="P127" s="106">
        <f t="shared" ref="P127:Q127" si="75">SUM(P126)</f>
        <v>100</v>
      </c>
      <c r="Q127" s="106">
        <f t="shared" si="75"/>
        <v>50</v>
      </c>
      <c r="R127" s="60">
        <f t="shared" si="45"/>
        <v>543.17000000000007</v>
      </c>
      <c r="S127" s="50"/>
    </row>
    <row r="128" spans="1:23" ht="47.25" x14ac:dyDescent="0.25">
      <c r="B128" s="69" t="s">
        <v>51</v>
      </c>
      <c r="C128" s="65"/>
      <c r="D128" s="69" t="s">
        <v>35</v>
      </c>
      <c r="E128" s="105"/>
      <c r="F128" s="108">
        <f>SUM(F130:F133)</f>
        <v>0</v>
      </c>
      <c r="G128" s="108">
        <f t="shared" ref="G128:M128" si="76">SUM(G130:G133)</f>
        <v>0</v>
      </c>
      <c r="H128" s="108">
        <f t="shared" si="76"/>
        <v>0</v>
      </c>
      <c r="I128" s="108">
        <f t="shared" si="76"/>
        <v>0</v>
      </c>
      <c r="J128" s="108">
        <f t="shared" si="76"/>
        <v>0</v>
      </c>
      <c r="K128" s="108">
        <f t="shared" si="76"/>
        <v>0</v>
      </c>
      <c r="L128" s="108">
        <f t="shared" si="76"/>
        <v>70</v>
      </c>
      <c r="M128" s="108">
        <f t="shared" si="76"/>
        <v>90</v>
      </c>
      <c r="N128" s="109">
        <f>N129+N130</f>
        <v>135</v>
      </c>
      <c r="O128" s="108">
        <f>O129+O130</f>
        <v>98.17</v>
      </c>
      <c r="P128" s="108">
        <f t="shared" ref="P128" si="77">SUM(P130:P133)</f>
        <v>100</v>
      </c>
      <c r="Q128" s="108">
        <f t="shared" ref="Q128" si="78">SUM(Q130:Q133)</f>
        <v>50</v>
      </c>
      <c r="R128" s="60">
        <f t="shared" si="45"/>
        <v>543.17000000000007</v>
      </c>
      <c r="S128" s="50"/>
    </row>
    <row r="129" spans="2:19" ht="31.5" x14ac:dyDescent="0.25">
      <c r="B129" s="138" t="s">
        <v>137</v>
      </c>
      <c r="C129" s="65"/>
      <c r="D129" s="138" t="s">
        <v>35</v>
      </c>
      <c r="E129" s="105"/>
      <c r="F129" s="108"/>
      <c r="G129" s="108"/>
      <c r="H129" s="108"/>
      <c r="I129" s="108"/>
      <c r="J129" s="108"/>
      <c r="K129" s="108"/>
      <c r="L129" s="108">
        <v>0</v>
      </c>
      <c r="M129" s="108">
        <v>0</v>
      </c>
      <c r="N129" s="109">
        <v>0</v>
      </c>
      <c r="O129" s="108">
        <v>88.17</v>
      </c>
      <c r="P129" s="108">
        <v>0</v>
      </c>
      <c r="Q129" s="108">
        <v>0</v>
      </c>
      <c r="R129" s="60">
        <f t="shared" si="45"/>
        <v>88.17</v>
      </c>
      <c r="S129" s="50"/>
    </row>
    <row r="130" spans="2:19" ht="31.5" x14ac:dyDescent="0.25">
      <c r="B130" s="69" t="s">
        <v>70</v>
      </c>
      <c r="C130" s="65"/>
      <c r="D130" s="69" t="s">
        <v>35</v>
      </c>
      <c r="E130" s="105"/>
      <c r="F130" s="108">
        <v>0</v>
      </c>
      <c r="G130" s="108">
        <v>0</v>
      </c>
      <c r="H130" s="108">
        <v>0</v>
      </c>
      <c r="I130" s="108">
        <v>0</v>
      </c>
      <c r="J130" s="109"/>
      <c r="K130" s="108"/>
      <c r="L130" s="108">
        <v>70</v>
      </c>
      <c r="M130" s="108">
        <v>90</v>
      </c>
      <c r="N130" s="109">
        <v>135</v>
      </c>
      <c r="O130" s="108">
        <v>10</v>
      </c>
      <c r="P130" s="108">
        <v>100</v>
      </c>
      <c r="Q130" s="108">
        <v>50</v>
      </c>
      <c r="R130" s="60">
        <f t="shared" si="45"/>
        <v>455</v>
      </c>
      <c r="S130" s="50"/>
    </row>
    <row r="131" spans="2:19" ht="47.25" hidden="1" x14ac:dyDescent="0.25">
      <c r="B131" s="65" t="s">
        <v>71</v>
      </c>
      <c r="C131" s="65"/>
      <c r="D131" s="69" t="s">
        <v>35</v>
      </c>
      <c r="E131" s="105"/>
      <c r="F131" s="108"/>
      <c r="G131" s="108"/>
      <c r="H131" s="108"/>
      <c r="I131" s="108"/>
      <c r="J131" s="109"/>
      <c r="K131" s="108"/>
      <c r="L131" s="108">
        <v>0</v>
      </c>
      <c r="M131" s="108">
        <v>0</v>
      </c>
      <c r="N131" s="109"/>
      <c r="O131" s="108"/>
      <c r="P131" s="108"/>
      <c r="Q131" s="108"/>
      <c r="R131" s="60">
        <f t="shared" si="45"/>
        <v>0</v>
      </c>
      <c r="S131" s="50"/>
    </row>
    <row r="132" spans="2:19" ht="47.25" hidden="1" x14ac:dyDescent="0.25">
      <c r="B132" s="65" t="s">
        <v>72</v>
      </c>
      <c r="C132" s="65"/>
      <c r="D132" s="69" t="s">
        <v>35</v>
      </c>
      <c r="E132" s="105"/>
      <c r="F132" s="108"/>
      <c r="G132" s="108"/>
      <c r="H132" s="108"/>
      <c r="I132" s="108"/>
      <c r="J132" s="109"/>
      <c r="K132" s="108"/>
      <c r="L132" s="108">
        <v>0</v>
      </c>
      <c r="M132" s="108">
        <v>0</v>
      </c>
      <c r="N132" s="109"/>
      <c r="O132" s="108"/>
      <c r="P132" s="108"/>
      <c r="Q132" s="108"/>
      <c r="R132" s="60">
        <f t="shared" si="45"/>
        <v>0</v>
      </c>
      <c r="S132" s="50"/>
    </row>
    <row r="133" spans="2:19" ht="15.75" hidden="1" x14ac:dyDescent="0.25">
      <c r="B133" s="65" t="s">
        <v>73</v>
      </c>
      <c r="C133" s="65"/>
      <c r="D133" s="69" t="s">
        <v>35</v>
      </c>
      <c r="E133" s="105"/>
      <c r="F133" s="108"/>
      <c r="G133" s="108"/>
      <c r="H133" s="108"/>
      <c r="I133" s="108"/>
      <c r="J133" s="109"/>
      <c r="K133" s="108"/>
      <c r="L133" s="108">
        <v>0</v>
      </c>
      <c r="M133" s="108">
        <v>0</v>
      </c>
      <c r="N133" s="109"/>
      <c r="O133" s="108"/>
      <c r="P133" s="108"/>
      <c r="Q133" s="108"/>
      <c r="R133" s="60">
        <f t="shared" si="45"/>
        <v>0</v>
      </c>
      <c r="S133" s="50"/>
    </row>
    <row r="134" spans="2:19" ht="63" customHeight="1" x14ac:dyDescent="0.25">
      <c r="B134" s="153" t="s">
        <v>52</v>
      </c>
      <c r="C134" s="59" t="s">
        <v>59</v>
      </c>
      <c r="D134" s="69" t="s">
        <v>35</v>
      </c>
      <c r="E134" s="105"/>
      <c r="F134" s="106">
        <f>SUM(F138)</f>
        <v>0</v>
      </c>
      <c r="G134" s="106">
        <f t="shared" ref="G134:M134" si="79">SUM(G138)</f>
        <v>0</v>
      </c>
      <c r="H134" s="106">
        <f t="shared" si="79"/>
        <v>0</v>
      </c>
      <c r="I134" s="106">
        <f t="shared" si="79"/>
        <v>0</v>
      </c>
      <c r="J134" s="106">
        <f t="shared" si="79"/>
        <v>0</v>
      </c>
      <c r="K134" s="106">
        <f t="shared" si="79"/>
        <v>0</v>
      </c>
      <c r="L134" s="106">
        <f t="shared" si="79"/>
        <v>70</v>
      </c>
      <c r="M134" s="106">
        <f t="shared" si="79"/>
        <v>81.650000000000006</v>
      </c>
      <c r="N134" s="107">
        <f t="shared" ref="N134:O134" si="80">SUM(N138)</f>
        <v>28.6</v>
      </c>
      <c r="O134" s="106">
        <f t="shared" si="80"/>
        <v>31.3</v>
      </c>
      <c r="P134" s="106">
        <f t="shared" ref="P134:Q134" si="81">SUM(P138)</f>
        <v>30</v>
      </c>
      <c r="Q134" s="106">
        <f t="shared" si="81"/>
        <v>30</v>
      </c>
      <c r="R134" s="60">
        <f t="shared" si="45"/>
        <v>271.55</v>
      </c>
      <c r="S134" s="50"/>
    </row>
    <row r="135" spans="2:19" ht="78.75" x14ac:dyDescent="0.25">
      <c r="B135" s="154"/>
      <c r="C135" s="59" t="s">
        <v>106</v>
      </c>
      <c r="D135" s="69" t="s">
        <v>35</v>
      </c>
      <c r="E135" s="105"/>
      <c r="F135" s="106">
        <f>SUM(F134)</f>
        <v>0</v>
      </c>
      <c r="G135" s="106">
        <f t="shared" ref="G135:M137" si="82">SUM(G134)</f>
        <v>0</v>
      </c>
      <c r="H135" s="106">
        <f t="shared" si="82"/>
        <v>0</v>
      </c>
      <c r="I135" s="106">
        <f t="shared" si="82"/>
        <v>0</v>
      </c>
      <c r="J135" s="106">
        <f t="shared" si="82"/>
        <v>0</v>
      </c>
      <c r="K135" s="106">
        <f t="shared" si="82"/>
        <v>0</v>
      </c>
      <c r="L135" s="106">
        <f t="shared" si="82"/>
        <v>70</v>
      </c>
      <c r="M135" s="106">
        <f t="shared" si="82"/>
        <v>81.650000000000006</v>
      </c>
      <c r="N135" s="107">
        <f t="shared" ref="N135:O135" si="83">SUM(N134)</f>
        <v>28.6</v>
      </c>
      <c r="O135" s="106">
        <f t="shared" si="83"/>
        <v>31.3</v>
      </c>
      <c r="P135" s="106">
        <f t="shared" ref="P135:Q135" si="84">SUM(P134)</f>
        <v>30</v>
      </c>
      <c r="Q135" s="106">
        <f t="shared" si="84"/>
        <v>30</v>
      </c>
      <c r="R135" s="60">
        <f t="shared" si="45"/>
        <v>271.55</v>
      </c>
      <c r="S135" s="50"/>
    </row>
    <row r="136" spans="2:19" ht="78.75" x14ac:dyDescent="0.25">
      <c r="B136" s="154"/>
      <c r="C136" s="59" t="s">
        <v>108</v>
      </c>
      <c r="D136" s="69" t="s">
        <v>35</v>
      </c>
      <c r="E136" s="105"/>
      <c r="F136" s="106">
        <f>SUM(F135)</f>
        <v>0</v>
      </c>
      <c r="G136" s="106">
        <f t="shared" si="82"/>
        <v>0</v>
      </c>
      <c r="H136" s="106">
        <f t="shared" si="82"/>
        <v>0</v>
      </c>
      <c r="I136" s="106">
        <f t="shared" si="82"/>
        <v>0</v>
      </c>
      <c r="J136" s="106">
        <f t="shared" si="82"/>
        <v>0</v>
      </c>
      <c r="K136" s="106">
        <f t="shared" si="82"/>
        <v>0</v>
      </c>
      <c r="L136" s="106">
        <f t="shared" si="82"/>
        <v>70</v>
      </c>
      <c r="M136" s="106">
        <f t="shared" si="82"/>
        <v>81.650000000000006</v>
      </c>
      <c r="N136" s="107">
        <f t="shared" ref="N136:O136" si="85">SUM(N135)</f>
        <v>28.6</v>
      </c>
      <c r="O136" s="106">
        <f t="shared" si="85"/>
        <v>31.3</v>
      </c>
      <c r="P136" s="106">
        <f t="shared" ref="P136:Q136" si="86">SUM(P135)</f>
        <v>30</v>
      </c>
      <c r="Q136" s="106">
        <f t="shared" si="86"/>
        <v>30</v>
      </c>
      <c r="R136" s="60">
        <f t="shared" si="45"/>
        <v>271.55</v>
      </c>
      <c r="S136" s="50"/>
    </row>
    <row r="137" spans="2:19" ht="90" customHeight="1" x14ac:dyDescent="0.25">
      <c r="B137" s="155"/>
      <c r="C137" s="59" t="s">
        <v>113</v>
      </c>
      <c r="D137" s="69" t="s">
        <v>35</v>
      </c>
      <c r="E137" s="105"/>
      <c r="F137" s="106">
        <f>SUM(F136)</f>
        <v>0</v>
      </c>
      <c r="G137" s="106">
        <f t="shared" si="82"/>
        <v>0</v>
      </c>
      <c r="H137" s="106">
        <f t="shared" si="82"/>
        <v>0</v>
      </c>
      <c r="I137" s="106">
        <f t="shared" si="82"/>
        <v>0</v>
      </c>
      <c r="J137" s="106">
        <f t="shared" si="82"/>
        <v>0</v>
      </c>
      <c r="K137" s="106">
        <f t="shared" si="82"/>
        <v>0</v>
      </c>
      <c r="L137" s="106">
        <f t="shared" si="82"/>
        <v>70</v>
      </c>
      <c r="M137" s="106">
        <f t="shared" si="82"/>
        <v>81.650000000000006</v>
      </c>
      <c r="N137" s="107">
        <f t="shared" ref="N137:O137" si="87">SUM(N136)</f>
        <v>28.6</v>
      </c>
      <c r="O137" s="106">
        <f t="shared" si="87"/>
        <v>31.3</v>
      </c>
      <c r="P137" s="106">
        <f t="shared" ref="P137:Q137" si="88">SUM(P136)</f>
        <v>30</v>
      </c>
      <c r="Q137" s="106">
        <f t="shared" si="88"/>
        <v>30</v>
      </c>
      <c r="R137" s="60">
        <f t="shared" si="45"/>
        <v>271.55</v>
      </c>
      <c r="S137" s="50"/>
    </row>
    <row r="138" spans="2:19" ht="31.5" x14ac:dyDescent="0.25">
      <c r="B138" s="69" t="s">
        <v>53</v>
      </c>
      <c r="C138" s="65"/>
      <c r="D138" s="69" t="s">
        <v>35</v>
      </c>
      <c r="E138" s="105"/>
      <c r="F138" s="108">
        <f>SUM(F139)</f>
        <v>0</v>
      </c>
      <c r="G138" s="108">
        <f t="shared" ref="G138:Q138" si="89">SUM(G139)</f>
        <v>0</v>
      </c>
      <c r="H138" s="108">
        <f t="shared" si="89"/>
        <v>0</v>
      </c>
      <c r="I138" s="108">
        <f t="shared" si="89"/>
        <v>0</v>
      </c>
      <c r="J138" s="108">
        <f t="shared" si="89"/>
        <v>0</v>
      </c>
      <c r="K138" s="108">
        <f t="shared" si="89"/>
        <v>0</v>
      </c>
      <c r="L138" s="108">
        <f t="shared" si="89"/>
        <v>70</v>
      </c>
      <c r="M138" s="108">
        <f t="shared" si="89"/>
        <v>81.650000000000006</v>
      </c>
      <c r="N138" s="109">
        <f t="shared" si="89"/>
        <v>28.6</v>
      </c>
      <c r="O138" s="108">
        <f t="shared" si="89"/>
        <v>31.3</v>
      </c>
      <c r="P138" s="108">
        <f t="shared" si="89"/>
        <v>30</v>
      </c>
      <c r="Q138" s="108">
        <f t="shared" si="89"/>
        <v>30</v>
      </c>
      <c r="R138" s="60">
        <f t="shared" si="45"/>
        <v>271.55</v>
      </c>
      <c r="S138" s="50"/>
    </row>
    <row r="139" spans="2:19" ht="27" customHeight="1" x14ac:dyDescent="0.25">
      <c r="B139" s="69" t="s">
        <v>54</v>
      </c>
      <c r="C139" s="65"/>
      <c r="D139" s="69" t="s">
        <v>35</v>
      </c>
      <c r="E139" s="105"/>
      <c r="F139" s="108"/>
      <c r="G139" s="108"/>
      <c r="H139" s="108"/>
      <c r="I139" s="108"/>
      <c r="J139" s="109"/>
      <c r="K139" s="108"/>
      <c r="L139" s="108">
        <v>70</v>
      </c>
      <c r="M139" s="108">
        <v>81.650000000000006</v>
      </c>
      <c r="N139" s="109">
        <v>28.6</v>
      </c>
      <c r="O139" s="108">
        <v>31.3</v>
      </c>
      <c r="P139" s="108">
        <v>30</v>
      </c>
      <c r="Q139" s="108">
        <v>30</v>
      </c>
      <c r="R139" s="60">
        <f t="shared" ref="R139:R145" si="90">SUM(F139:Q139)</f>
        <v>271.55</v>
      </c>
      <c r="S139" s="50"/>
    </row>
    <row r="140" spans="2:19" ht="108.75" customHeight="1" x14ac:dyDescent="0.25">
      <c r="B140" s="153" t="s">
        <v>55</v>
      </c>
      <c r="C140" s="59" t="s">
        <v>59</v>
      </c>
      <c r="D140" s="69" t="s">
        <v>35</v>
      </c>
      <c r="E140" s="105"/>
      <c r="F140" s="106">
        <f>F144</f>
        <v>0</v>
      </c>
      <c r="G140" s="106">
        <f t="shared" ref="G140:M140" si="91">G144</f>
        <v>0</v>
      </c>
      <c r="H140" s="106">
        <f t="shared" si="91"/>
        <v>0</v>
      </c>
      <c r="I140" s="106">
        <f t="shared" si="91"/>
        <v>0</v>
      </c>
      <c r="J140" s="106">
        <f t="shared" si="91"/>
        <v>0</v>
      </c>
      <c r="K140" s="106">
        <f t="shared" si="91"/>
        <v>0</v>
      </c>
      <c r="L140" s="106">
        <f t="shared" si="91"/>
        <v>1.01</v>
      </c>
      <c r="M140" s="106">
        <f t="shared" si="91"/>
        <v>0.67</v>
      </c>
      <c r="N140" s="107">
        <f t="shared" ref="N140:O140" si="92">N144</f>
        <v>0</v>
      </c>
      <c r="O140" s="106">
        <f t="shared" si="92"/>
        <v>0</v>
      </c>
      <c r="P140" s="106">
        <f t="shared" ref="P140:Q140" si="93">P144</f>
        <v>0</v>
      </c>
      <c r="Q140" s="106">
        <f t="shared" si="93"/>
        <v>0</v>
      </c>
      <c r="R140" s="60">
        <f t="shared" si="90"/>
        <v>1.6800000000000002</v>
      </c>
      <c r="S140" s="50"/>
    </row>
    <row r="141" spans="2:19" ht="77.25" customHeight="1" x14ac:dyDescent="0.25">
      <c r="B141" s="154"/>
      <c r="C141" s="59" t="s">
        <v>106</v>
      </c>
      <c r="D141" s="69" t="s">
        <v>35</v>
      </c>
      <c r="E141" s="105"/>
      <c r="F141" s="106">
        <f>SUM(F140)</f>
        <v>0</v>
      </c>
      <c r="G141" s="106">
        <f t="shared" ref="G141:M143" si="94">SUM(G140)</f>
        <v>0</v>
      </c>
      <c r="H141" s="106">
        <f t="shared" si="94"/>
        <v>0</v>
      </c>
      <c r="I141" s="106">
        <f t="shared" si="94"/>
        <v>0</v>
      </c>
      <c r="J141" s="106">
        <f t="shared" si="94"/>
        <v>0</v>
      </c>
      <c r="K141" s="106">
        <f t="shared" si="94"/>
        <v>0</v>
      </c>
      <c r="L141" s="106">
        <f t="shared" si="94"/>
        <v>1.01</v>
      </c>
      <c r="M141" s="106">
        <f t="shared" si="94"/>
        <v>0.67</v>
      </c>
      <c r="N141" s="107">
        <f t="shared" ref="N141:O141" si="95">SUM(N140)</f>
        <v>0</v>
      </c>
      <c r="O141" s="106">
        <f t="shared" si="95"/>
        <v>0</v>
      </c>
      <c r="P141" s="106">
        <f t="shared" ref="P141:Q141" si="96">SUM(P140)</f>
        <v>0</v>
      </c>
      <c r="Q141" s="106">
        <f t="shared" si="96"/>
        <v>0</v>
      </c>
      <c r="R141" s="60">
        <f t="shared" si="90"/>
        <v>1.6800000000000002</v>
      </c>
      <c r="S141" s="50"/>
    </row>
    <row r="142" spans="2:19" ht="78.75" x14ac:dyDescent="0.25">
      <c r="B142" s="155"/>
      <c r="C142" s="59" t="s">
        <v>108</v>
      </c>
      <c r="D142" s="69" t="s">
        <v>35</v>
      </c>
      <c r="E142" s="105"/>
      <c r="F142" s="106">
        <f>SUM(F141)</f>
        <v>0</v>
      </c>
      <c r="G142" s="106">
        <f t="shared" si="94"/>
        <v>0</v>
      </c>
      <c r="H142" s="106">
        <f t="shared" si="94"/>
        <v>0</v>
      </c>
      <c r="I142" s="106">
        <f t="shared" si="94"/>
        <v>0</v>
      </c>
      <c r="J142" s="106">
        <f t="shared" si="94"/>
        <v>0</v>
      </c>
      <c r="K142" s="106">
        <f t="shared" si="94"/>
        <v>0</v>
      </c>
      <c r="L142" s="106">
        <f t="shared" si="94"/>
        <v>1.01</v>
      </c>
      <c r="M142" s="106">
        <f t="shared" si="94"/>
        <v>0.67</v>
      </c>
      <c r="N142" s="107">
        <f t="shared" ref="N142:O142" si="97">SUM(N141)</f>
        <v>0</v>
      </c>
      <c r="O142" s="106">
        <f t="shared" si="97"/>
        <v>0</v>
      </c>
      <c r="P142" s="106">
        <f t="shared" ref="P142:Q142" si="98">SUM(P141)</f>
        <v>0</v>
      </c>
      <c r="Q142" s="106">
        <f t="shared" si="98"/>
        <v>0</v>
      </c>
      <c r="R142" s="60">
        <f t="shared" si="90"/>
        <v>1.6800000000000002</v>
      </c>
      <c r="S142" s="50"/>
    </row>
    <row r="143" spans="2:19" ht="100.5" customHeight="1" x14ac:dyDescent="0.25">
      <c r="B143" s="102"/>
      <c r="C143" s="59" t="s">
        <v>113</v>
      </c>
      <c r="D143" s="69" t="s">
        <v>35</v>
      </c>
      <c r="E143" s="105"/>
      <c r="F143" s="106">
        <f>SUM(F142)</f>
        <v>0</v>
      </c>
      <c r="G143" s="106">
        <f t="shared" si="94"/>
        <v>0</v>
      </c>
      <c r="H143" s="106">
        <f t="shared" si="94"/>
        <v>0</v>
      </c>
      <c r="I143" s="106">
        <f t="shared" si="94"/>
        <v>0</v>
      </c>
      <c r="J143" s="106">
        <f t="shared" si="94"/>
        <v>0</v>
      </c>
      <c r="K143" s="106">
        <f t="shared" si="94"/>
        <v>0</v>
      </c>
      <c r="L143" s="106">
        <f t="shared" si="94"/>
        <v>1.01</v>
      </c>
      <c r="M143" s="106">
        <f t="shared" si="94"/>
        <v>0.67</v>
      </c>
      <c r="N143" s="107">
        <f t="shared" ref="N143:O143" si="99">SUM(N142)</f>
        <v>0</v>
      </c>
      <c r="O143" s="106">
        <f t="shared" si="99"/>
        <v>0</v>
      </c>
      <c r="P143" s="106">
        <f t="shared" ref="P143:Q143" si="100">SUM(P142)</f>
        <v>0</v>
      </c>
      <c r="Q143" s="106">
        <f t="shared" si="100"/>
        <v>0</v>
      </c>
      <c r="R143" s="60">
        <f t="shared" si="90"/>
        <v>1.6800000000000002</v>
      </c>
      <c r="S143" s="50"/>
    </row>
    <row r="144" spans="2:19" ht="47.25" x14ac:dyDescent="0.25">
      <c r="B144" s="69" t="s">
        <v>56</v>
      </c>
      <c r="C144" s="65"/>
      <c r="D144" s="69" t="s">
        <v>35</v>
      </c>
      <c r="E144" s="65"/>
      <c r="F144" s="108">
        <f>SUM(F145)</f>
        <v>0</v>
      </c>
      <c r="G144" s="108">
        <f t="shared" ref="G144:Q144" si="101">SUM(G145)</f>
        <v>0</v>
      </c>
      <c r="H144" s="108">
        <f t="shared" si="101"/>
        <v>0</v>
      </c>
      <c r="I144" s="108">
        <f t="shared" si="101"/>
        <v>0</v>
      </c>
      <c r="J144" s="108">
        <f t="shared" si="101"/>
        <v>0</v>
      </c>
      <c r="K144" s="108">
        <f t="shared" si="101"/>
        <v>0</v>
      </c>
      <c r="L144" s="108">
        <f t="shared" si="101"/>
        <v>1.01</v>
      </c>
      <c r="M144" s="108">
        <f t="shared" si="101"/>
        <v>0.67</v>
      </c>
      <c r="N144" s="109">
        <v>0</v>
      </c>
      <c r="O144" s="108">
        <f t="shared" si="101"/>
        <v>0</v>
      </c>
      <c r="P144" s="108">
        <f t="shared" si="101"/>
        <v>0</v>
      </c>
      <c r="Q144" s="108">
        <f t="shared" si="101"/>
        <v>0</v>
      </c>
      <c r="R144" s="60">
        <f t="shared" si="90"/>
        <v>1.6800000000000002</v>
      </c>
      <c r="S144" s="50"/>
    </row>
    <row r="145" spans="2:19" ht="15.75" x14ac:dyDescent="0.25">
      <c r="B145" s="65" t="s">
        <v>57</v>
      </c>
      <c r="C145" s="65"/>
      <c r="D145" s="69" t="s">
        <v>35</v>
      </c>
      <c r="E145" s="65"/>
      <c r="F145" s="108">
        <v>0</v>
      </c>
      <c r="G145" s="108">
        <v>0</v>
      </c>
      <c r="H145" s="108">
        <v>0</v>
      </c>
      <c r="I145" s="108"/>
      <c r="J145" s="109"/>
      <c r="K145" s="108"/>
      <c r="L145" s="108">
        <v>1.01</v>
      </c>
      <c r="M145" s="108">
        <v>0.67</v>
      </c>
      <c r="N145" s="109">
        <v>0</v>
      </c>
      <c r="O145" s="108">
        <v>0</v>
      </c>
      <c r="P145" s="108">
        <v>0</v>
      </c>
      <c r="Q145" s="108">
        <v>0</v>
      </c>
      <c r="R145" s="60">
        <f t="shared" si="90"/>
        <v>1.6800000000000002</v>
      </c>
      <c r="S145" s="50"/>
    </row>
    <row r="146" spans="2:19" s="21" customFormat="1" hidden="1" x14ac:dyDescent="0.2">
      <c r="B146" s="11" t="s">
        <v>21</v>
      </c>
      <c r="C146" s="25"/>
      <c r="D146" s="11"/>
      <c r="E146" s="11"/>
      <c r="F146" s="20"/>
      <c r="G146" s="20"/>
      <c r="H146" s="20"/>
      <c r="I146" s="20"/>
      <c r="J146" s="22"/>
      <c r="K146" s="20"/>
      <c r="L146" s="20"/>
      <c r="M146" s="20"/>
      <c r="N146" s="22"/>
      <c r="O146" s="20"/>
      <c r="P146" s="20"/>
      <c r="Q146" s="20"/>
      <c r="R146" s="17">
        <f t="shared" ref="R146:R147" si="102">SUM(F146:M146)</f>
        <v>0</v>
      </c>
    </row>
    <row r="147" spans="2:19" s="21" customFormat="1" hidden="1" x14ac:dyDescent="0.2">
      <c r="B147" s="11" t="s">
        <v>58</v>
      </c>
      <c r="C147" s="25"/>
      <c r="D147" s="11"/>
      <c r="E147" s="11"/>
      <c r="F147" s="20"/>
      <c r="G147" s="20"/>
      <c r="H147" s="20"/>
      <c r="I147" s="20"/>
      <c r="J147" s="22"/>
      <c r="K147" s="20"/>
      <c r="L147" s="20"/>
      <c r="M147" s="20"/>
      <c r="N147" s="22"/>
      <c r="O147" s="20"/>
      <c r="P147" s="20"/>
      <c r="Q147" s="20"/>
      <c r="R147" s="17">
        <f t="shared" si="102"/>
        <v>0</v>
      </c>
    </row>
    <row r="148" spans="2:19" hidden="1" x14ac:dyDescent="0.2">
      <c r="B148" s="10"/>
      <c r="C148" s="24"/>
      <c r="D148" s="10"/>
      <c r="E148" s="10"/>
      <c r="F148" s="18"/>
      <c r="G148" s="18"/>
      <c r="H148" s="18"/>
      <c r="I148" s="18"/>
      <c r="J148" s="19"/>
      <c r="K148" s="18"/>
      <c r="L148" s="18"/>
      <c r="M148" s="18"/>
      <c r="N148" s="96"/>
      <c r="O148" s="82"/>
      <c r="P148" s="82"/>
      <c r="Q148" s="82"/>
    </row>
  </sheetData>
  <mergeCells count="40">
    <mergeCell ref="K3:S3"/>
    <mergeCell ref="B4:S5"/>
    <mergeCell ref="B39:B46"/>
    <mergeCell ref="B114:B117"/>
    <mergeCell ref="B118:B121"/>
    <mergeCell ref="B54:B58"/>
    <mergeCell ref="B8:B11"/>
    <mergeCell ref="B101:B112"/>
    <mergeCell ref="B12:B14"/>
    <mergeCell ref="B15:B21"/>
    <mergeCell ref="B134:B137"/>
    <mergeCell ref="B124:B127"/>
    <mergeCell ref="B140:B142"/>
    <mergeCell ref="A15:A19"/>
    <mergeCell ref="A22:A28"/>
    <mergeCell ref="B22:B28"/>
    <mergeCell ref="A29:A33"/>
    <mergeCell ref="B29:B33"/>
    <mergeCell ref="A34:A38"/>
    <mergeCell ref="B34:B38"/>
    <mergeCell ref="A39:A43"/>
    <mergeCell ref="A47:A51"/>
    <mergeCell ref="B47:B51"/>
    <mergeCell ref="A52:A53"/>
    <mergeCell ref="A54:A58"/>
    <mergeCell ref="A101:A112"/>
    <mergeCell ref="A89:A100"/>
    <mergeCell ref="B89:B100"/>
    <mergeCell ref="A84:A88"/>
    <mergeCell ref="B84:B88"/>
    <mergeCell ref="A59:A63"/>
    <mergeCell ref="B59:B63"/>
    <mergeCell ref="A64:A68"/>
    <mergeCell ref="B64:B68"/>
    <mergeCell ref="A69:A73"/>
    <mergeCell ref="B69:B73"/>
    <mergeCell ref="A74:A78"/>
    <mergeCell ref="B74:B78"/>
    <mergeCell ref="A79:A83"/>
    <mergeCell ref="B79:B83"/>
  </mergeCells>
  <printOptions horizontalCentered="1"/>
  <pageMargins left="1.1811023622047245" right="0.39370078740157483" top="0.59055118110236227" bottom="0.59055118110236227" header="0.27559055118110237" footer="0.51181102362204722"/>
  <pageSetup paperSize="9" scale="45" fitToHeight="4" orientation="portrait" r:id="rId1"/>
  <headerFooter alignWithMargins="0"/>
  <rowBreaks count="3" manualBreakCount="3">
    <brk id="45" min="1" max="17" man="1"/>
    <brk id="127" min="1" max="17" man="1"/>
    <brk id="145" min="1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65"/>
  <sheetViews>
    <sheetView view="pageBreakPreview" topLeftCell="B189" zoomScale="90" zoomScaleNormal="100" zoomScaleSheetLayoutView="90" workbookViewId="0">
      <selection activeCell="O212" sqref="O212"/>
    </sheetView>
  </sheetViews>
  <sheetFormatPr defaultRowHeight="12.75" x14ac:dyDescent="0.2"/>
  <cols>
    <col min="1" max="1" width="8.140625" hidden="1" customWidth="1"/>
    <col min="2" max="2" width="33.5703125" customWidth="1"/>
    <col min="3" max="3" width="21.7109375" customWidth="1"/>
    <col min="4" max="4" width="24.7109375" customWidth="1"/>
    <col min="5" max="5" width="14.42578125" hidden="1" customWidth="1"/>
    <col min="6" max="7" width="11.140625" hidden="1" customWidth="1"/>
    <col min="8" max="8" width="11.28515625" hidden="1" customWidth="1"/>
    <col min="9" max="9" width="11.42578125" hidden="1" customWidth="1"/>
    <col min="10" max="10" width="11.5703125" hidden="1" customWidth="1"/>
    <col min="11" max="11" width="11.28515625" hidden="1" customWidth="1"/>
    <col min="12" max="12" width="10.85546875" style="79" customWidth="1"/>
    <col min="13" max="13" width="12" style="2" customWidth="1"/>
    <col min="14" max="14" width="12" style="91" customWidth="1"/>
    <col min="15" max="15" width="12" style="2" customWidth="1"/>
    <col min="16" max="17" width="12" style="79" customWidth="1"/>
    <col min="18" max="18" width="11.42578125" customWidth="1"/>
  </cols>
  <sheetData>
    <row r="1" spans="1:20" s="2" customFormat="1" ht="51" customHeight="1" x14ac:dyDescent="0.2">
      <c r="B1" s="104"/>
      <c r="C1" s="104"/>
      <c r="D1" s="104"/>
      <c r="E1" s="104"/>
      <c r="F1" s="104"/>
      <c r="G1" s="104"/>
      <c r="H1" s="26"/>
      <c r="I1" s="26"/>
      <c r="J1" s="26"/>
      <c r="K1" s="159" t="s">
        <v>120</v>
      </c>
      <c r="L1" s="159"/>
      <c r="M1" s="159"/>
      <c r="N1" s="159"/>
      <c r="O1" s="159"/>
      <c r="P1" s="159"/>
      <c r="Q1" s="159"/>
      <c r="R1" s="159"/>
      <c r="S1" s="159"/>
      <c r="T1" s="27"/>
    </row>
    <row r="2" spans="1:20" s="21" customFormat="1" ht="15.75" x14ac:dyDescent="0.25">
      <c r="B2" s="183" t="s">
        <v>92</v>
      </c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10"/>
    </row>
    <row r="3" spans="1:20" s="21" customFormat="1" ht="19.5" customHeight="1" x14ac:dyDescent="0.25">
      <c r="B3" s="160" t="s">
        <v>131</v>
      </c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10"/>
    </row>
    <row r="4" spans="1:20" s="21" customFormat="1" ht="15.75" x14ac:dyDescent="0.25">
      <c r="B4" s="183" t="s">
        <v>76</v>
      </c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10"/>
    </row>
    <row r="5" spans="1:20" s="2" customFormat="1" ht="12.75" customHeight="1" x14ac:dyDescent="0.25">
      <c r="B5" s="53"/>
      <c r="C5" s="53"/>
      <c r="D5" s="53"/>
      <c r="E5" s="53"/>
      <c r="F5" s="53"/>
      <c r="G5" s="53"/>
      <c r="H5" s="49"/>
      <c r="I5" s="51"/>
      <c r="J5" s="52"/>
      <c r="K5" s="51"/>
      <c r="L5" s="80"/>
      <c r="M5" s="80"/>
      <c r="N5" s="97"/>
      <c r="O5" s="80"/>
      <c r="P5" s="80"/>
      <c r="Q5" s="80"/>
      <c r="R5" s="80"/>
      <c r="S5" s="50"/>
    </row>
    <row r="6" spans="1:20" s="2" customFormat="1" ht="12.75" customHeight="1" x14ac:dyDescent="0.25">
      <c r="B6" s="53"/>
      <c r="C6" s="53"/>
      <c r="D6" s="53"/>
      <c r="E6" s="53"/>
      <c r="F6" s="53"/>
      <c r="G6" s="53"/>
      <c r="H6" s="49"/>
      <c r="I6" s="51"/>
      <c r="J6" s="52"/>
      <c r="K6" s="51"/>
      <c r="M6" s="80"/>
      <c r="N6" s="97"/>
      <c r="O6" s="80"/>
      <c r="P6" s="80"/>
      <c r="Q6" s="80"/>
      <c r="R6" s="80" t="s">
        <v>28</v>
      </c>
      <c r="S6" s="50"/>
    </row>
    <row r="7" spans="1:20" s="29" customFormat="1" ht="62.25" customHeight="1" x14ac:dyDescent="0.25">
      <c r="A7" s="15" t="s">
        <v>0</v>
      </c>
      <c r="B7" s="54" t="s">
        <v>74</v>
      </c>
      <c r="C7" s="54" t="s">
        <v>77</v>
      </c>
      <c r="D7" s="54" t="s">
        <v>31</v>
      </c>
      <c r="E7" s="54" t="s">
        <v>30</v>
      </c>
      <c r="F7" s="54">
        <v>2015</v>
      </c>
      <c r="G7" s="54">
        <v>2016</v>
      </c>
      <c r="H7" s="54">
        <v>2017</v>
      </c>
      <c r="I7" s="54">
        <v>2018</v>
      </c>
      <c r="J7" s="55">
        <v>2019</v>
      </c>
      <c r="K7" s="54">
        <v>2020</v>
      </c>
      <c r="L7" s="56">
        <v>2021</v>
      </c>
      <c r="M7" s="56">
        <v>2022</v>
      </c>
      <c r="N7" s="98">
        <v>2023</v>
      </c>
      <c r="O7" s="56">
        <v>2024</v>
      </c>
      <c r="P7" s="56">
        <v>2025</v>
      </c>
      <c r="Q7" s="56">
        <v>2026</v>
      </c>
      <c r="R7" s="54" t="s">
        <v>37</v>
      </c>
      <c r="S7" s="50"/>
    </row>
    <row r="8" spans="1:20" s="29" customFormat="1" ht="15.75" customHeight="1" x14ac:dyDescent="0.25">
      <c r="A8" s="30"/>
      <c r="B8" s="153" t="s">
        <v>125</v>
      </c>
      <c r="C8" s="153" t="s">
        <v>78</v>
      </c>
      <c r="D8" s="111" t="s">
        <v>86</v>
      </c>
      <c r="E8" s="54"/>
      <c r="F8" s="54">
        <f>SUM(F9:F12)</f>
        <v>0</v>
      </c>
      <c r="G8" s="54">
        <f t="shared" ref="G8:M8" si="0">SUM(G9:G12)</f>
        <v>0</v>
      </c>
      <c r="H8" s="54">
        <f t="shared" si="0"/>
        <v>0</v>
      </c>
      <c r="I8" s="54">
        <f t="shared" si="0"/>
        <v>0</v>
      </c>
      <c r="J8" s="54">
        <f t="shared" si="0"/>
        <v>0</v>
      </c>
      <c r="K8" s="54">
        <f t="shared" si="0"/>
        <v>0</v>
      </c>
      <c r="L8" s="60">
        <f t="shared" si="0"/>
        <v>16285.580000000002</v>
      </c>
      <c r="M8" s="60">
        <f t="shared" si="0"/>
        <v>17098.259999999998</v>
      </c>
      <c r="N8" s="61">
        <f t="shared" ref="N8:O8" si="1">SUM(N9:N12)</f>
        <v>21255.37</v>
      </c>
      <c r="O8" s="60">
        <f t="shared" si="1"/>
        <v>22829.34</v>
      </c>
      <c r="P8" s="60">
        <f t="shared" ref="P8:Q8" si="2">SUM(P9:P12)</f>
        <v>17328.259999999998</v>
      </c>
      <c r="Q8" s="60">
        <f t="shared" si="2"/>
        <v>16133.18</v>
      </c>
      <c r="R8" s="112">
        <f>SUM(F8:Q8)</f>
        <v>110929.98999999999</v>
      </c>
      <c r="S8" s="50"/>
    </row>
    <row r="9" spans="1:20" s="29" customFormat="1" ht="18" customHeight="1" x14ac:dyDescent="0.25">
      <c r="A9" s="30"/>
      <c r="B9" s="154"/>
      <c r="C9" s="154"/>
      <c r="D9" s="111" t="s">
        <v>80</v>
      </c>
      <c r="E9" s="54"/>
      <c r="F9" s="54"/>
      <c r="G9" s="54"/>
      <c r="H9" s="54"/>
      <c r="I9" s="54"/>
      <c r="J9" s="55"/>
      <c r="K9" s="54"/>
      <c r="L9" s="62">
        <v>0</v>
      </c>
      <c r="M9" s="62">
        <v>0</v>
      </c>
      <c r="N9" s="99">
        <v>0</v>
      </c>
      <c r="O9" s="62">
        <v>0</v>
      </c>
      <c r="P9" s="62">
        <v>0</v>
      </c>
      <c r="Q9" s="62">
        <v>0</v>
      </c>
      <c r="R9" s="112">
        <f t="shared" ref="R9:R72" si="3">SUM(F9:Q9)</f>
        <v>0</v>
      </c>
      <c r="S9" s="50"/>
    </row>
    <row r="10" spans="1:20" s="29" customFormat="1" ht="15.75" customHeight="1" x14ac:dyDescent="0.25">
      <c r="A10" s="30"/>
      <c r="B10" s="154"/>
      <c r="C10" s="154"/>
      <c r="D10" s="111" t="s">
        <v>81</v>
      </c>
      <c r="E10" s="54"/>
      <c r="F10" s="60">
        <f>F30+F156</f>
        <v>0</v>
      </c>
      <c r="G10" s="60">
        <f t="shared" ref="G10:M10" si="4">G30+G156</f>
        <v>0</v>
      </c>
      <c r="H10" s="60">
        <f t="shared" si="4"/>
        <v>0</v>
      </c>
      <c r="I10" s="60">
        <f t="shared" si="4"/>
        <v>0</v>
      </c>
      <c r="J10" s="60">
        <f t="shared" si="4"/>
        <v>0</v>
      </c>
      <c r="K10" s="60">
        <f t="shared" si="4"/>
        <v>0</v>
      </c>
      <c r="L10" s="60">
        <f t="shared" si="4"/>
        <v>0</v>
      </c>
      <c r="M10" s="60">
        <f t="shared" si="4"/>
        <v>0</v>
      </c>
      <c r="N10" s="61">
        <f t="shared" ref="N10:O10" si="5">N30+N156</f>
        <v>0</v>
      </c>
      <c r="O10" s="60">
        <f t="shared" si="5"/>
        <v>852.6</v>
      </c>
      <c r="P10" s="60">
        <f t="shared" ref="P10:Q10" si="6">P30+P156</f>
        <v>0</v>
      </c>
      <c r="Q10" s="60">
        <f t="shared" si="6"/>
        <v>0</v>
      </c>
      <c r="R10" s="112">
        <f t="shared" si="3"/>
        <v>852.6</v>
      </c>
      <c r="S10" s="50"/>
    </row>
    <row r="11" spans="1:20" s="29" customFormat="1" ht="14.25" customHeight="1" x14ac:dyDescent="0.25">
      <c r="A11" s="30"/>
      <c r="B11" s="154"/>
      <c r="C11" s="154"/>
      <c r="D11" s="111" t="s">
        <v>84</v>
      </c>
      <c r="E11" s="54"/>
      <c r="F11" s="60">
        <f>F31+F154</f>
        <v>0</v>
      </c>
      <c r="G11" s="60">
        <f t="shared" ref="G11:M11" si="7">G31+G154</f>
        <v>0</v>
      </c>
      <c r="H11" s="60">
        <f t="shared" si="7"/>
        <v>0</v>
      </c>
      <c r="I11" s="61">
        <f t="shared" si="7"/>
        <v>0</v>
      </c>
      <c r="J11" s="61">
        <f>J31+J157</f>
        <v>0</v>
      </c>
      <c r="K11" s="60">
        <f t="shared" si="7"/>
        <v>0</v>
      </c>
      <c r="L11" s="60">
        <f t="shared" si="7"/>
        <v>16285.580000000002</v>
      </c>
      <c r="M11" s="60">
        <f t="shared" si="7"/>
        <v>17098.259999999998</v>
      </c>
      <c r="N11" s="61">
        <f t="shared" ref="N11" si="8">N31+N154</f>
        <v>21255.37</v>
      </c>
      <c r="O11" s="60">
        <f>O31+O157</f>
        <v>21976.74</v>
      </c>
      <c r="P11" s="60">
        <f t="shared" ref="P11:Q11" si="9">P31+P154</f>
        <v>17328.259999999998</v>
      </c>
      <c r="Q11" s="60">
        <f t="shared" si="9"/>
        <v>16133.18</v>
      </c>
      <c r="R11" s="112">
        <f t="shared" si="3"/>
        <v>110077.38999999998</v>
      </c>
      <c r="S11" s="50"/>
    </row>
    <row r="12" spans="1:20" s="29" customFormat="1" ht="33.75" customHeight="1" x14ac:dyDescent="0.25">
      <c r="A12" s="30"/>
      <c r="B12" s="154"/>
      <c r="C12" s="155"/>
      <c r="D12" s="111" t="s">
        <v>87</v>
      </c>
      <c r="E12" s="54"/>
      <c r="F12" s="54"/>
      <c r="G12" s="54"/>
      <c r="H12" s="54"/>
      <c r="I12" s="54"/>
      <c r="J12" s="55"/>
      <c r="K12" s="54"/>
      <c r="L12" s="62">
        <v>0</v>
      </c>
      <c r="M12" s="62">
        <v>0</v>
      </c>
      <c r="N12" s="99">
        <v>0</v>
      </c>
      <c r="O12" s="62">
        <v>0</v>
      </c>
      <c r="P12" s="62">
        <v>0</v>
      </c>
      <c r="Q12" s="62">
        <v>0</v>
      </c>
      <c r="R12" s="112">
        <f t="shared" si="3"/>
        <v>0</v>
      </c>
      <c r="S12" s="50"/>
    </row>
    <row r="13" spans="1:20" s="29" customFormat="1" ht="15.75" customHeight="1" x14ac:dyDescent="0.25">
      <c r="A13" s="30"/>
      <c r="B13" s="154"/>
      <c r="C13" s="164" t="s">
        <v>79</v>
      </c>
      <c r="D13" s="111" t="s">
        <v>86</v>
      </c>
      <c r="E13" s="54"/>
      <c r="F13" s="54">
        <f>SUM(F14:F17)</f>
        <v>0</v>
      </c>
      <c r="G13" s="54">
        <f t="shared" ref="G13:M13" si="10">SUM(G14:G17)</f>
        <v>0</v>
      </c>
      <c r="H13" s="54">
        <f t="shared" si="10"/>
        <v>0</v>
      </c>
      <c r="I13" s="54">
        <f t="shared" si="10"/>
        <v>0</v>
      </c>
      <c r="J13" s="54">
        <f t="shared" si="10"/>
        <v>0</v>
      </c>
      <c r="K13" s="54">
        <f t="shared" si="10"/>
        <v>0</v>
      </c>
      <c r="L13" s="60">
        <f t="shared" si="10"/>
        <v>16285.580000000002</v>
      </c>
      <c r="M13" s="60">
        <f t="shared" si="10"/>
        <v>17098.259999999998</v>
      </c>
      <c r="N13" s="61">
        <f t="shared" ref="N13:O13" si="11">SUM(N14:N17)</f>
        <v>21255.37</v>
      </c>
      <c r="O13" s="60">
        <f t="shared" si="11"/>
        <v>22829.34</v>
      </c>
      <c r="P13" s="60">
        <f t="shared" ref="P13:Q13" si="12">SUM(P14:P17)</f>
        <v>17328.259999999998</v>
      </c>
      <c r="Q13" s="60">
        <f t="shared" si="12"/>
        <v>16133.18</v>
      </c>
      <c r="R13" s="112">
        <f t="shared" si="3"/>
        <v>110929.98999999999</v>
      </c>
      <c r="S13" s="50"/>
    </row>
    <row r="14" spans="1:20" s="29" customFormat="1" ht="15.75" customHeight="1" x14ac:dyDescent="0.25">
      <c r="A14" s="30"/>
      <c r="B14" s="154"/>
      <c r="C14" s="165"/>
      <c r="D14" s="111" t="s">
        <v>80</v>
      </c>
      <c r="E14" s="54"/>
      <c r="F14" s="54"/>
      <c r="G14" s="54"/>
      <c r="H14" s="54"/>
      <c r="I14" s="54"/>
      <c r="J14" s="55"/>
      <c r="K14" s="54"/>
      <c r="L14" s="62">
        <v>0</v>
      </c>
      <c r="M14" s="62">
        <v>0</v>
      </c>
      <c r="N14" s="99">
        <v>0</v>
      </c>
      <c r="O14" s="62">
        <v>0</v>
      </c>
      <c r="P14" s="62">
        <v>0</v>
      </c>
      <c r="Q14" s="62">
        <v>0</v>
      </c>
      <c r="R14" s="112">
        <f t="shared" si="3"/>
        <v>0</v>
      </c>
      <c r="S14" s="50"/>
    </row>
    <row r="15" spans="1:20" s="29" customFormat="1" ht="15.75" customHeight="1" x14ac:dyDescent="0.25">
      <c r="A15" s="30"/>
      <c r="B15" s="154"/>
      <c r="C15" s="165"/>
      <c r="D15" s="111" t="s">
        <v>81</v>
      </c>
      <c r="E15" s="54"/>
      <c r="F15" s="60">
        <f>SUM(F10)</f>
        <v>0</v>
      </c>
      <c r="G15" s="60">
        <f t="shared" ref="G15:M15" si="13">SUM(G10)</f>
        <v>0</v>
      </c>
      <c r="H15" s="60">
        <f t="shared" si="13"/>
        <v>0</v>
      </c>
      <c r="I15" s="60">
        <f t="shared" si="13"/>
        <v>0</v>
      </c>
      <c r="J15" s="60">
        <f t="shared" si="13"/>
        <v>0</v>
      </c>
      <c r="K15" s="60">
        <f t="shared" si="13"/>
        <v>0</v>
      </c>
      <c r="L15" s="60">
        <f t="shared" si="13"/>
        <v>0</v>
      </c>
      <c r="M15" s="60">
        <f t="shared" si="13"/>
        <v>0</v>
      </c>
      <c r="N15" s="61">
        <f t="shared" ref="N15:O15" si="14">SUM(N10)</f>
        <v>0</v>
      </c>
      <c r="O15" s="60">
        <f t="shared" si="14"/>
        <v>852.6</v>
      </c>
      <c r="P15" s="60">
        <f t="shared" ref="P15:Q15" si="15">SUM(P10)</f>
        <v>0</v>
      </c>
      <c r="Q15" s="60">
        <f t="shared" si="15"/>
        <v>0</v>
      </c>
      <c r="R15" s="112">
        <f t="shared" si="3"/>
        <v>852.6</v>
      </c>
      <c r="S15" s="50"/>
    </row>
    <row r="16" spans="1:20" s="29" customFormat="1" ht="15.75" customHeight="1" x14ac:dyDescent="0.25">
      <c r="A16" s="30"/>
      <c r="B16" s="154"/>
      <c r="C16" s="165"/>
      <c r="D16" s="111" t="s">
        <v>84</v>
      </c>
      <c r="E16" s="54"/>
      <c r="F16" s="60">
        <f>SUM(F11)</f>
        <v>0</v>
      </c>
      <c r="G16" s="60">
        <f t="shared" ref="G16:M16" si="16">SUM(G11)</f>
        <v>0</v>
      </c>
      <c r="H16" s="60">
        <f t="shared" si="16"/>
        <v>0</v>
      </c>
      <c r="I16" s="60">
        <f t="shared" si="16"/>
        <v>0</v>
      </c>
      <c r="J16" s="60">
        <f t="shared" si="16"/>
        <v>0</v>
      </c>
      <c r="K16" s="60">
        <f t="shared" si="16"/>
        <v>0</v>
      </c>
      <c r="L16" s="60">
        <f t="shared" si="16"/>
        <v>16285.580000000002</v>
      </c>
      <c r="M16" s="60">
        <f t="shared" si="16"/>
        <v>17098.259999999998</v>
      </c>
      <c r="N16" s="61">
        <f t="shared" ref="N16:O16" si="17">SUM(N11)</f>
        <v>21255.37</v>
      </c>
      <c r="O16" s="60">
        <f t="shared" si="17"/>
        <v>21976.74</v>
      </c>
      <c r="P16" s="60">
        <f t="shared" ref="P16:Q16" si="18">SUM(P11)</f>
        <v>17328.259999999998</v>
      </c>
      <c r="Q16" s="60">
        <f t="shared" si="18"/>
        <v>16133.18</v>
      </c>
      <c r="R16" s="112">
        <f t="shared" si="3"/>
        <v>110077.38999999998</v>
      </c>
      <c r="S16" s="50"/>
    </row>
    <row r="17" spans="1:19" s="29" customFormat="1" ht="68.25" customHeight="1" x14ac:dyDescent="0.25">
      <c r="A17" s="30"/>
      <c r="B17" s="154"/>
      <c r="C17" s="165"/>
      <c r="D17" s="111" t="s">
        <v>87</v>
      </c>
      <c r="E17" s="54"/>
      <c r="F17" s="54"/>
      <c r="G17" s="54"/>
      <c r="H17" s="54"/>
      <c r="I17" s="54"/>
      <c r="J17" s="55"/>
      <c r="K17" s="54"/>
      <c r="L17" s="145">
        <v>0</v>
      </c>
      <c r="M17" s="145">
        <v>0</v>
      </c>
      <c r="N17" s="146">
        <v>0</v>
      </c>
      <c r="O17" s="145">
        <v>0</v>
      </c>
      <c r="P17" s="145">
        <v>0</v>
      </c>
      <c r="Q17" s="145">
        <v>0</v>
      </c>
      <c r="R17" s="112">
        <f t="shared" si="3"/>
        <v>0</v>
      </c>
      <c r="S17" s="50"/>
    </row>
    <row r="18" spans="1:19" s="29" customFormat="1" ht="15.75" customHeight="1" x14ac:dyDescent="0.25">
      <c r="A18" s="30"/>
      <c r="B18" s="154"/>
      <c r="C18" s="164" t="s">
        <v>106</v>
      </c>
      <c r="D18" s="111" t="s">
        <v>86</v>
      </c>
      <c r="E18" s="54"/>
      <c r="F18" s="54">
        <f>SUM(F19:F22)</f>
        <v>0</v>
      </c>
      <c r="G18" s="54">
        <f t="shared" ref="G18:M18" si="19">SUM(G19:G22)</f>
        <v>0</v>
      </c>
      <c r="H18" s="54">
        <f t="shared" si="19"/>
        <v>0</v>
      </c>
      <c r="I18" s="54">
        <f t="shared" si="19"/>
        <v>0</v>
      </c>
      <c r="J18" s="54">
        <f t="shared" si="19"/>
        <v>0</v>
      </c>
      <c r="K18" s="54">
        <f t="shared" si="19"/>
        <v>0</v>
      </c>
      <c r="L18" s="60">
        <f t="shared" si="19"/>
        <v>16285.580000000002</v>
      </c>
      <c r="M18" s="60">
        <f t="shared" si="19"/>
        <v>17098.259999999998</v>
      </c>
      <c r="N18" s="61">
        <f t="shared" ref="N18:O18" si="20">SUM(N19:N22)</f>
        <v>21255.37</v>
      </c>
      <c r="O18" s="60">
        <f t="shared" si="20"/>
        <v>22829.34</v>
      </c>
      <c r="P18" s="60">
        <f t="shared" ref="P18:Q18" si="21">SUM(P19:P22)</f>
        <v>17328.259999999998</v>
      </c>
      <c r="Q18" s="60">
        <f t="shared" si="21"/>
        <v>16133.18</v>
      </c>
      <c r="R18" s="112">
        <f t="shared" si="3"/>
        <v>110929.98999999999</v>
      </c>
      <c r="S18" s="50"/>
    </row>
    <row r="19" spans="1:19" s="29" customFormat="1" ht="15.75" customHeight="1" x14ac:dyDescent="0.25">
      <c r="A19" s="30"/>
      <c r="B19" s="154"/>
      <c r="C19" s="165"/>
      <c r="D19" s="111" t="s">
        <v>80</v>
      </c>
      <c r="E19" s="54"/>
      <c r="F19" s="54"/>
      <c r="G19" s="54"/>
      <c r="H19" s="54"/>
      <c r="I19" s="54"/>
      <c r="J19" s="55"/>
      <c r="K19" s="54"/>
      <c r="L19" s="62"/>
      <c r="M19" s="62"/>
      <c r="N19" s="99"/>
      <c r="O19" s="62"/>
      <c r="P19" s="62"/>
      <c r="Q19" s="62"/>
      <c r="R19" s="112">
        <f t="shared" si="3"/>
        <v>0</v>
      </c>
      <c r="S19" s="50"/>
    </row>
    <row r="20" spans="1:19" s="29" customFormat="1" ht="15.75" customHeight="1" x14ac:dyDescent="0.25">
      <c r="A20" s="30"/>
      <c r="B20" s="154"/>
      <c r="C20" s="165"/>
      <c r="D20" s="111" t="s">
        <v>81</v>
      </c>
      <c r="E20" s="54"/>
      <c r="F20" s="60">
        <f>SUM(F15)</f>
        <v>0</v>
      </c>
      <c r="G20" s="60">
        <f t="shared" ref="G20:M20" si="22">SUM(G15)</f>
        <v>0</v>
      </c>
      <c r="H20" s="60">
        <f t="shared" si="22"/>
        <v>0</v>
      </c>
      <c r="I20" s="60">
        <f t="shared" si="22"/>
        <v>0</v>
      </c>
      <c r="J20" s="60">
        <f t="shared" si="22"/>
        <v>0</v>
      </c>
      <c r="K20" s="60">
        <f t="shared" si="22"/>
        <v>0</v>
      </c>
      <c r="L20" s="60">
        <f t="shared" si="22"/>
        <v>0</v>
      </c>
      <c r="M20" s="60">
        <f t="shared" si="22"/>
        <v>0</v>
      </c>
      <c r="N20" s="61">
        <f t="shared" ref="N20:O20" si="23">SUM(N15)</f>
        <v>0</v>
      </c>
      <c r="O20" s="60">
        <f t="shared" si="23"/>
        <v>852.6</v>
      </c>
      <c r="P20" s="60">
        <f t="shared" ref="P20:Q20" si="24">SUM(P15)</f>
        <v>0</v>
      </c>
      <c r="Q20" s="60">
        <f t="shared" si="24"/>
        <v>0</v>
      </c>
      <c r="R20" s="112">
        <f t="shared" si="3"/>
        <v>852.6</v>
      </c>
      <c r="S20" s="50"/>
    </row>
    <row r="21" spans="1:19" s="29" customFormat="1" ht="15.75" customHeight="1" x14ac:dyDescent="0.25">
      <c r="A21" s="30"/>
      <c r="B21" s="154"/>
      <c r="C21" s="165"/>
      <c r="D21" s="111" t="s">
        <v>84</v>
      </c>
      <c r="E21" s="54"/>
      <c r="F21" s="60">
        <f>SUM(F16)</f>
        <v>0</v>
      </c>
      <c r="G21" s="60">
        <f t="shared" ref="G21:M21" si="25">SUM(G16)</f>
        <v>0</v>
      </c>
      <c r="H21" s="60">
        <f t="shared" si="25"/>
        <v>0</v>
      </c>
      <c r="I21" s="60">
        <f t="shared" si="25"/>
        <v>0</v>
      </c>
      <c r="J21" s="60">
        <f t="shared" si="25"/>
        <v>0</v>
      </c>
      <c r="K21" s="60">
        <f t="shared" si="25"/>
        <v>0</v>
      </c>
      <c r="L21" s="60">
        <f t="shared" si="25"/>
        <v>16285.580000000002</v>
      </c>
      <c r="M21" s="60">
        <f t="shared" si="25"/>
        <v>17098.259999999998</v>
      </c>
      <c r="N21" s="61">
        <f t="shared" ref="N21:O21" si="26">SUM(N16)</f>
        <v>21255.37</v>
      </c>
      <c r="O21" s="60">
        <f t="shared" si="26"/>
        <v>21976.74</v>
      </c>
      <c r="P21" s="60">
        <f t="shared" ref="P21:Q21" si="27">SUM(P16)</f>
        <v>17328.259999999998</v>
      </c>
      <c r="Q21" s="60">
        <f t="shared" si="27"/>
        <v>16133.18</v>
      </c>
      <c r="R21" s="112">
        <f t="shared" si="3"/>
        <v>110077.38999999998</v>
      </c>
      <c r="S21" s="50"/>
    </row>
    <row r="22" spans="1:19" s="29" customFormat="1" ht="31.9" customHeight="1" x14ac:dyDescent="0.25">
      <c r="A22" s="30"/>
      <c r="B22" s="154"/>
      <c r="C22" s="165"/>
      <c r="D22" s="111" t="s">
        <v>87</v>
      </c>
      <c r="E22" s="54"/>
      <c r="F22" s="54"/>
      <c r="G22" s="54"/>
      <c r="H22" s="54"/>
      <c r="I22" s="54"/>
      <c r="J22" s="55"/>
      <c r="K22" s="54"/>
      <c r="L22" s="62">
        <v>0</v>
      </c>
      <c r="M22" s="62">
        <v>0</v>
      </c>
      <c r="N22" s="99">
        <v>0</v>
      </c>
      <c r="O22" s="62">
        <v>0</v>
      </c>
      <c r="P22" s="62">
        <v>0</v>
      </c>
      <c r="Q22" s="62">
        <v>0</v>
      </c>
      <c r="R22" s="112">
        <f t="shared" si="3"/>
        <v>0</v>
      </c>
      <c r="S22" s="50"/>
    </row>
    <row r="23" spans="1:19" s="29" customFormat="1" ht="15.75" customHeight="1" x14ac:dyDescent="0.25">
      <c r="A23" s="30"/>
      <c r="B23" s="154"/>
      <c r="C23" s="169" t="s">
        <v>109</v>
      </c>
      <c r="D23" s="111" t="s">
        <v>86</v>
      </c>
      <c r="E23" s="54"/>
      <c r="F23" s="54">
        <f>SUM(F24:F27)</f>
        <v>0</v>
      </c>
      <c r="G23" s="54">
        <f t="shared" ref="G23:M23" si="28">SUM(G24:G27)</f>
        <v>0</v>
      </c>
      <c r="H23" s="54">
        <f t="shared" si="28"/>
        <v>0</v>
      </c>
      <c r="I23" s="54">
        <f t="shared" si="28"/>
        <v>0</v>
      </c>
      <c r="J23" s="54">
        <f t="shared" si="28"/>
        <v>0</v>
      </c>
      <c r="K23" s="54">
        <f t="shared" si="28"/>
        <v>0</v>
      </c>
      <c r="L23" s="60">
        <f t="shared" si="28"/>
        <v>16285.580000000002</v>
      </c>
      <c r="M23" s="60">
        <f t="shared" si="28"/>
        <v>17098.259999999998</v>
      </c>
      <c r="N23" s="61">
        <f t="shared" ref="N23:O23" si="29">SUM(N24:N27)</f>
        <v>21255.37</v>
      </c>
      <c r="O23" s="60">
        <f t="shared" si="29"/>
        <v>22829.34</v>
      </c>
      <c r="P23" s="60">
        <f t="shared" ref="P23:Q23" si="30">SUM(P24:P27)</f>
        <v>17328.259999999998</v>
      </c>
      <c r="Q23" s="60">
        <f t="shared" si="30"/>
        <v>16133.18</v>
      </c>
      <c r="R23" s="112">
        <f t="shared" si="3"/>
        <v>110929.98999999999</v>
      </c>
      <c r="S23" s="50"/>
    </row>
    <row r="24" spans="1:19" s="29" customFormat="1" ht="15.75" customHeight="1" x14ac:dyDescent="0.25">
      <c r="A24" s="30"/>
      <c r="B24" s="154"/>
      <c r="C24" s="169"/>
      <c r="D24" s="111" t="s">
        <v>80</v>
      </c>
      <c r="E24" s="54"/>
      <c r="F24" s="54"/>
      <c r="G24" s="54"/>
      <c r="H24" s="54"/>
      <c r="I24" s="54"/>
      <c r="J24" s="55"/>
      <c r="K24" s="54"/>
      <c r="L24" s="62"/>
      <c r="M24" s="62"/>
      <c r="N24" s="99"/>
      <c r="O24" s="62"/>
      <c r="P24" s="62"/>
      <c r="Q24" s="62"/>
      <c r="R24" s="112">
        <f t="shared" si="3"/>
        <v>0</v>
      </c>
      <c r="S24" s="50"/>
    </row>
    <row r="25" spans="1:19" s="29" customFormat="1" ht="15.75" customHeight="1" x14ac:dyDescent="0.25">
      <c r="A25" s="30"/>
      <c r="B25" s="154"/>
      <c r="C25" s="169"/>
      <c r="D25" s="111" t="s">
        <v>81</v>
      </c>
      <c r="E25" s="54"/>
      <c r="F25" s="60">
        <f>SUM(F20)</f>
        <v>0</v>
      </c>
      <c r="G25" s="60">
        <f t="shared" ref="G25:M25" si="31">SUM(G20)</f>
        <v>0</v>
      </c>
      <c r="H25" s="60">
        <f t="shared" si="31"/>
        <v>0</v>
      </c>
      <c r="I25" s="60">
        <f t="shared" si="31"/>
        <v>0</v>
      </c>
      <c r="J25" s="60">
        <f t="shared" si="31"/>
        <v>0</v>
      </c>
      <c r="K25" s="60">
        <f t="shared" si="31"/>
        <v>0</v>
      </c>
      <c r="L25" s="60">
        <f t="shared" si="31"/>
        <v>0</v>
      </c>
      <c r="M25" s="60">
        <f t="shared" si="31"/>
        <v>0</v>
      </c>
      <c r="N25" s="61">
        <f t="shared" ref="N25:O25" si="32">SUM(N20)</f>
        <v>0</v>
      </c>
      <c r="O25" s="60">
        <f t="shared" si="32"/>
        <v>852.6</v>
      </c>
      <c r="P25" s="60">
        <f t="shared" ref="P25:Q25" si="33">SUM(P20)</f>
        <v>0</v>
      </c>
      <c r="Q25" s="60">
        <f t="shared" si="33"/>
        <v>0</v>
      </c>
      <c r="R25" s="112">
        <f t="shared" si="3"/>
        <v>852.6</v>
      </c>
      <c r="S25" s="50"/>
    </row>
    <row r="26" spans="1:19" s="29" customFormat="1" ht="15.75" customHeight="1" x14ac:dyDescent="0.25">
      <c r="A26" s="30"/>
      <c r="B26" s="154"/>
      <c r="C26" s="169"/>
      <c r="D26" s="111" t="s">
        <v>84</v>
      </c>
      <c r="E26" s="54"/>
      <c r="F26" s="60">
        <f>SUM(F21)</f>
        <v>0</v>
      </c>
      <c r="G26" s="60">
        <f t="shared" ref="G26:M26" si="34">SUM(G21)</f>
        <v>0</v>
      </c>
      <c r="H26" s="60">
        <f t="shared" si="34"/>
        <v>0</v>
      </c>
      <c r="I26" s="60">
        <f t="shared" si="34"/>
        <v>0</v>
      </c>
      <c r="J26" s="60">
        <f t="shared" si="34"/>
        <v>0</v>
      </c>
      <c r="K26" s="60">
        <f t="shared" si="34"/>
        <v>0</v>
      </c>
      <c r="L26" s="60">
        <f t="shared" si="34"/>
        <v>16285.580000000002</v>
      </c>
      <c r="M26" s="60">
        <f t="shared" si="34"/>
        <v>17098.259999999998</v>
      </c>
      <c r="N26" s="61">
        <f t="shared" ref="N26:O26" si="35">SUM(N21)</f>
        <v>21255.37</v>
      </c>
      <c r="O26" s="60">
        <f t="shared" si="35"/>
        <v>21976.74</v>
      </c>
      <c r="P26" s="60">
        <f t="shared" ref="P26:Q26" si="36">SUM(P21)</f>
        <v>17328.259999999998</v>
      </c>
      <c r="Q26" s="60">
        <f t="shared" si="36"/>
        <v>16133.18</v>
      </c>
      <c r="R26" s="112">
        <f t="shared" si="3"/>
        <v>110077.38999999998</v>
      </c>
      <c r="S26" s="50"/>
    </row>
    <row r="27" spans="1:19" s="29" customFormat="1" ht="33.75" customHeight="1" x14ac:dyDescent="0.25">
      <c r="A27" s="30"/>
      <c r="B27" s="155"/>
      <c r="C27" s="169"/>
      <c r="D27" s="111" t="s">
        <v>87</v>
      </c>
      <c r="E27" s="54"/>
      <c r="F27" s="54"/>
      <c r="G27" s="54"/>
      <c r="H27" s="54"/>
      <c r="I27" s="54"/>
      <c r="J27" s="55"/>
      <c r="K27" s="54"/>
      <c r="L27" s="62">
        <v>0</v>
      </c>
      <c r="M27" s="62">
        <v>0</v>
      </c>
      <c r="N27" s="99">
        <v>0</v>
      </c>
      <c r="O27" s="62">
        <v>0</v>
      </c>
      <c r="P27" s="62">
        <v>0</v>
      </c>
      <c r="Q27" s="62">
        <v>0</v>
      </c>
      <c r="R27" s="112">
        <f t="shared" si="3"/>
        <v>0</v>
      </c>
      <c r="S27" s="50"/>
    </row>
    <row r="28" spans="1:19" s="29" customFormat="1" ht="17.25" customHeight="1" x14ac:dyDescent="0.25">
      <c r="A28" s="180" t="s">
        <v>2</v>
      </c>
      <c r="B28" s="153" t="s">
        <v>124</v>
      </c>
      <c r="C28" s="153" t="s">
        <v>85</v>
      </c>
      <c r="D28" s="111" t="s">
        <v>86</v>
      </c>
      <c r="E28" s="60">
        <f>F28+G28+H28+I28+J28+K28+L28+M28</f>
        <v>32583.21</v>
      </c>
      <c r="F28" s="60">
        <f t="shared" ref="F28:L28" si="37">F43+F70</f>
        <v>0</v>
      </c>
      <c r="G28" s="60">
        <f t="shared" si="37"/>
        <v>0</v>
      </c>
      <c r="H28" s="60">
        <f t="shared" si="37"/>
        <v>0</v>
      </c>
      <c r="I28" s="60">
        <f t="shared" si="37"/>
        <v>0</v>
      </c>
      <c r="J28" s="61">
        <f t="shared" si="37"/>
        <v>0</v>
      </c>
      <c r="K28" s="60">
        <f t="shared" si="37"/>
        <v>0</v>
      </c>
      <c r="L28" s="62">
        <f t="shared" si="37"/>
        <v>16024.570000000002</v>
      </c>
      <c r="M28" s="62">
        <v>16558.64</v>
      </c>
      <c r="N28" s="99">
        <f>N43+N70+N85</f>
        <v>20693.16</v>
      </c>
      <c r="O28" s="62">
        <f>O29+O30+O31+O32</f>
        <v>21585.27</v>
      </c>
      <c r="P28" s="62">
        <f t="shared" ref="P28:Q28" si="38">P43+P70</f>
        <v>17098.259999999998</v>
      </c>
      <c r="Q28" s="62">
        <f t="shared" si="38"/>
        <v>15953.18</v>
      </c>
      <c r="R28" s="112">
        <f t="shared" si="3"/>
        <v>107913.07999999999</v>
      </c>
      <c r="S28" s="50"/>
    </row>
    <row r="29" spans="1:19" s="29" customFormat="1" ht="18" customHeight="1" x14ac:dyDescent="0.25">
      <c r="A29" s="181"/>
      <c r="B29" s="154"/>
      <c r="C29" s="154"/>
      <c r="D29" s="111" t="s">
        <v>80</v>
      </c>
      <c r="E29" s="60"/>
      <c r="F29" s="60"/>
      <c r="G29" s="60"/>
      <c r="H29" s="60"/>
      <c r="I29" s="60"/>
      <c r="J29" s="61"/>
      <c r="K29" s="60"/>
      <c r="L29" s="62">
        <v>0</v>
      </c>
      <c r="M29" s="62">
        <v>0</v>
      </c>
      <c r="N29" s="99">
        <v>0</v>
      </c>
      <c r="O29" s="62">
        <v>0</v>
      </c>
      <c r="P29" s="62">
        <v>0</v>
      </c>
      <c r="Q29" s="62">
        <v>0</v>
      </c>
      <c r="R29" s="112">
        <f t="shared" si="3"/>
        <v>0</v>
      </c>
      <c r="S29" s="50"/>
    </row>
    <row r="30" spans="1:19" s="29" customFormat="1" ht="16.5" customHeight="1" x14ac:dyDescent="0.25">
      <c r="A30" s="181"/>
      <c r="B30" s="154"/>
      <c r="C30" s="154"/>
      <c r="D30" s="111" t="s">
        <v>81</v>
      </c>
      <c r="E30" s="60"/>
      <c r="F30" s="60"/>
      <c r="G30" s="60"/>
      <c r="H30" s="60"/>
      <c r="I30" s="60"/>
      <c r="J30" s="61"/>
      <c r="K30" s="60"/>
      <c r="L30" s="62">
        <v>0</v>
      </c>
      <c r="M30" s="62">
        <v>0</v>
      </c>
      <c r="N30" s="99">
        <v>0</v>
      </c>
      <c r="O30" s="62">
        <v>0</v>
      </c>
      <c r="P30" s="62">
        <v>0</v>
      </c>
      <c r="Q30" s="62">
        <v>0</v>
      </c>
      <c r="R30" s="112">
        <f t="shared" si="3"/>
        <v>0</v>
      </c>
      <c r="S30" s="50"/>
    </row>
    <row r="31" spans="1:19" s="29" customFormat="1" ht="16.5" customHeight="1" x14ac:dyDescent="0.25">
      <c r="A31" s="181"/>
      <c r="B31" s="154"/>
      <c r="C31" s="154"/>
      <c r="D31" s="111" t="s">
        <v>84</v>
      </c>
      <c r="E31" s="60"/>
      <c r="F31" s="60">
        <f>F46+F73</f>
        <v>0</v>
      </c>
      <c r="G31" s="60">
        <f t="shared" ref="G31:L31" si="39">G46+G73</f>
        <v>0</v>
      </c>
      <c r="H31" s="60">
        <f t="shared" si="39"/>
        <v>0</v>
      </c>
      <c r="I31" s="60">
        <f t="shared" si="39"/>
        <v>0</v>
      </c>
      <c r="J31" s="60">
        <f t="shared" si="39"/>
        <v>0</v>
      </c>
      <c r="K31" s="60">
        <f t="shared" si="39"/>
        <v>0</v>
      </c>
      <c r="L31" s="60">
        <f t="shared" si="39"/>
        <v>16024.570000000002</v>
      </c>
      <c r="M31" s="60">
        <v>16558.64</v>
      </c>
      <c r="N31" s="61">
        <f t="shared" ref="N31:O31" si="40">N46+N73</f>
        <v>20693.16</v>
      </c>
      <c r="O31" s="60">
        <f t="shared" si="40"/>
        <v>21585.27</v>
      </c>
      <c r="P31" s="60">
        <f t="shared" ref="P31:Q31" si="41">P46+P73</f>
        <v>17098.259999999998</v>
      </c>
      <c r="Q31" s="60">
        <f t="shared" si="41"/>
        <v>15953.18</v>
      </c>
      <c r="R31" s="112">
        <f t="shared" si="3"/>
        <v>107913.07999999999</v>
      </c>
      <c r="S31" s="50"/>
    </row>
    <row r="32" spans="1:19" s="29" customFormat="1" ht="31.5" customHeight="1" x14ac:dyDescent="0.25">
      <c r="A32" s="181"/>
      <c r="B32" s="154"/>
      <c r="C32" s="155"/>
      <c r="D32" s="111" t="s">
        <v>83</v>
      </c>
      <c r="E32" s="60"/>
      <c r="F32" s="60"/>
      <c r="G32" s="60"/>
      <c r="H32" s="60"/>
      <c r="I32" s="60"/>
      <c r="J32" s="61"/>
      <c r="K32" s="60"/>
      <c r="L32" s="62">
        <v>0</v>
      </c>
      <c r="M32" s="62">
        <v>0</v>
      </c>
      <c r="N32" s="99">
        <v>0</v>
      </c>
      <c r="O32" s="62">
        <v>0</v>
      </c>
      <c r="P32" s="62">
        <v>0</v>
      </c>
      <c r="Q32" s="62">
        <v>0</v>
      </c>
      <c r="R32" s="112">
        <f t="shared" si="3"/>
        <v>0</v>
      </c>
      <c r="S32" s="50"/>
    </row>
    <row r="33" spans="1:19" s="29" customFormat="1" ht="18.75" customHeight="1" x14ac:dyDescent="0.25">
      <c r="A33" s="181"/>
      <c r="B33" s="154"/>
      <c r="C33" s="164" t="s">
        <v>79</v>
      </c>
      <c r="D33" s="111" t="s">
        <v>86</v>
      </c>
      <c r="E33" s="60"/>
      <c r="F33" s="60">
        <f>SUM(F34:F37)</f>
        <v>0</v>
      </c>
      <c r="G33" s="60">
        <f t="shared" ref="G33:M33" si="42">SUM(G34:G37)</f>
        <v>0</v>
      </c>
      <c r="H33" s="60">
        <f t="shared" si="42"/>
        <v>0</v>
      </c>
      <c r="I33" s="60">
        <f t="shared" si="42"/>
        <v>0</v>
      </c>
      <c r="J33" s="60">
        <f t="shared" si="42"/>
        <v>0</v>
      </c>
      <c r="K33" s="60">
        <f t="shared" si="42"/>
        <v>0</v>
      </c>
      <c r="L33" s="60">
        <f t="shared" si="42"/>
        <v>16024.570000000002</v>
      </c>
      <c r="M33" s="60">
        <f t="shared" si="42"/>
        <v>16558.64</v>
      </c>
      <c r="N33" s="61">
        <f t="shared" ref="N33:O33" si="43">SUM(N34:N37)</f>
        <v>20693.16</v>
      </c>
      <c r="O33" s="60">
        <f t="shared" si="43"/>
        <v>21585.27</v>
      </c>
      <c r="P33" s="60">
        <f t="shared" ref="P33:Q33" si="44">SUM(P34:P37)</f>
        <v>17098.259999999998</v>
      </c>
      <c r="Q33" s="60">
        <f t="shared" si="44"/>
        <v>15953.18</v>
      </c>
      <c r="R33" s="112">
        <f t="shared" si="3"/>
        <v>107913.07999999999</v>
      </c>
      <c r="S33" s="50"/>
    </row>
    <row r="34" spans="1:19" s="29" customFormat="1" ht="18" customHeight="1" x14ac:dyDescent="0.25">
      <c r="A34" s="181"/>
      <c r="B34" s="154"/>
      <c r="C34" s="165"/>
      <c r="D34" s="111" t="s">
        <v>80</v>
      </c>
      <c r="E34" s="60"/>
      <c r="F34" s="60"/>
      <c r="G34" s="60"/>
      <c r="H34" s="60"/>
      <c r="I34" s="60"/>
      <c r="J34" s="61"/>
      <c r="K34" s="60"/>
      <c r="L34" s="62">
        <v>0</v>
      </c>
      <c r="M34" s="62">
        <v>0</v>
      </c>
      <c r="N34" s="99">
        <v>0</v>
      </c>
      <c r="O34" s="62">
        <v>0</v>
      </c>
      <c r="P34" s="62">
        <v>0</v>
      </c>
      <c r="Q34" s="62">
        <v>0</v>
      </c>
      <c r="R34" s="112">
        <f t="shared" si="3"/>
        <v>0</v>
      </c>
      <c r="S34" s="50"/>
    </row>
    <row r="35" spans="1:19" s="29" customFormat="1" ht="16.5" customHeight="1" x14ac:dyDescent="0.25">
      <c r="A35" s="181"/>
      <c r="B35" s="154"/>
      <c r="C35" s="165"/>
      <c r="D35" s="111" t="s">
        <v>81</v>
      </c>
      <c r="E35" s="60"/>
      <c r="F35" s="60"/>
      <c r="G35" s="60"/>
      <c r="H35" s="60"/>
      <c r="I35" s="60"/>
      <c r="J35" s="61"/>
      <c r="K35" s="60"/>
      <c r="L35" s="62">
        <v>0</v>
      </c>
      <c r="M35" s="62">
        <v>0</v>
      </c>
      <c r="N35" s="99">
        <v>0</v>
      </c>
      <c r="O35" s="62">
        <v>0</v>
      </c>
      <c r="P35" s="62">
        <v>0</v>
      </c>
      <c r="Q35" s="62">
        <v>0</v>
      </c>
      <c r="R35" s="112">
        <f t="shared" si="3"/>
        <v>0</v>
      </c>
      <c r="S35" s="50"/>
    </row>
    <row r="36" spans="1:19" s="29" customFormat="1" ht="16.5" customHeight="1" x14ac:dyDescent="0.25">
      <c r="A36" s="181"/>
      <c r="B36" s="154"/>
      <c r="C36" s="165"/>
      <c r="D36" s="111" t="s">
        <v>84</v>
      </c>
      <c r="E36" s="60"/>
      <c r="F36" s="60">
        <f>SUM(F31)</f>
        <v>0</v>
      </c>
      <c r="G36" s="60">
        <f t="shared" ref="G36:L36" si="45">SUM(G31)</f>
        <v>0</v>
      </c>
      <c r="H36" s="60">
        <f t="shared" si="45"/>
        <v>0</v>
      </c>
      <c r="I36" s="60">
        <f t="shared" si="45"/>
        <v>0</v>
      </c>
      <c r="J36" s="60">
        <f t="shared" si="45"/>
        <v>0</v>
      </c>
      <c r="K36" s="60">
        <f t="shared" si="45"/>
        <v>0</v>
      </c>
      <c r="L36" s="60">
        <f t="shared" si="45"/>
        <v>16024.570000000002</v>
      </c>
      <c r="M36" s="60">
        <v>16558.64</v>
      </c>
      <c r="N36" s="61">
        <f t="shared" ref="N36:O36" si="46">SUM(N31)</f>
        <v>20693.16</v>
      </c>
      <c r="O36" s="60">
        <f t="shared" si="46"/>
        <v>21585.27</v>
      </c>
      <c r="P36" s="60">
        <f t="shared" ref="P36:Q36" si="47">SUM(P31)</f>
        <v>17098.259999999998</v>
      </c>
      <c r="Q36" s="60">
        <f t="shared" si="47"/>
        <v>15953.18</v>
      </c>
      <c r="R36" s="112">
        <f t="shared" si="3"/>
        <v>107913.07999999999</v>
      </c>
      <c r="S36" s="50"/>
    </row>
    <row r="37" spans="1:19" s="29" customFormat="1" ht="56.25" customHeight="1" x14ac:dyDescent="0.25">
      <c r="A37" s="181"/>
      <c r="B37" s="154"/>
      <c r="C37" s="165"/>
      <c r="D37" s="111" t="s">
        <v>88</v>
      </c>
      <c r="E37" s="60"/>
      <c r="F37" s="60"/>
      <c r="G37" s="60"/>
      <c r="H37" s="60"/>
      <c r="I37" s="60"/>
      <c r="J37" s="61"/>
      <c r="K37" s="60"/>
      <c r="L37" s="62">
        <v>0</v>
      </c>
      <c r="M37" s="62">
        <v>0</v>
      </c>
      <c r="N37" s="99">
        <v>0</v>
      </c>
      <c r="O37" s="62">
        <v>0</v>
      </c>
      <c r="P37" s="62">
        <v>0</v>
      </c>
      <c r="Q37" s="62">
        <v>0</v>
      </c>
      <c r="R37" s="112">
        <f t="shared" si="3"/>
        <v>0</v>
      </c>
      <c r="S37" s="50"/>
    </row>
    <row r="38" spans="1:19" s="29" customFormat="1" ht="18.75" customHeight="1" x14ac:dyDescent="0.25">
      <c r="A38" s="181"/>
      <c r="B38" s="154"/>
      <c r="C38" s="169" t="s">
        <v>109</v>
      </c>
      <c r="D38" s="111" t="s">
        <v>86</v>
      </c>
      <c r="E38" s="60"/>
      <c r="F38" s="60">
        <f>SUM(F39:F42)</f>
        <v>0</v>
      </c>
      <c r="G38" s="60">
        <f t="shared" ref="G38:M38" si="48">SUM(G39:G42)</f>
        <v>0</v>
      </c>
      <c r="H38" s="60">
        <f t="shared" si="48"/>
        <v>0</v>
      </c>
      <c r="I38" s="60">
        <f t="shared" si="48"/>
        <v>0</v>
      </c>
      <c r="J38" s="60">
        <f t="shared" si="48"/>
        <v>0</v>
      </c>
      <c r="K38" s="60">
        <f t="shared" si="48"/>
        <v>0</v>
      </c>
      <c r="L38" s="60">
        <f t="shared" si="48"/>
        <v>16024.570000000002</v>
      </c>
      <c r="M38" s="60">
        <f t="shared" si="48"/>
        <v>16558.64</v>
      </c>
      <c r="N38" s="61">
        <f t="shared" ref="N38:O38" si="49">SUM(N39:N42)</f>
        <v>20693.16</v>
      </c>
      <c r="O38" s="60">
        <f t="shared" si="49"/>
        <v>21585.27</v>
      </c>
      <c r="P38" s="60">
        <f t="shared" ref="P38:Q38" si="50">SUM(P39:P42)</f>
        <v>17098.259999999998</v>
      </c>
      <c r="Q38" s="60">
        <f t="shared" si="50"/>
        <v>15953.18</v>
      </c>
      <c r="R38" s="112">
        <f t="shared" si="3"/>
        <v>107913.07999999999</v>
      </c>
      <c r="S38" s="50"/>
    </row>
    <row r="39" spans="1:19" s="29" customFormat="1" ht="18" customHeight="1" x14ac:dyDescent="0.25">
      <c r="A39" s="181"/>
      <c r="B39" s="154"/>
      <c r="C39" s="169"/>
      <c r="D39" s="111" t="s">
        <v>80</v>
      </c>
      <c r="E39" s="60"/>
      <c r="F39" s="60"/>
      <c r="G39" s="60"/>
      <c r="H39" s="60"/>
      <c r="I39" s="60"/>
      <c r="J39" s="61"/>
      <c r="K39" s="60"/>
      <c r="L39" s="62">
        <v>0</v>
      </c>
      <c r="M39" s="62">
        <v>0</v>
      </c>
      <c r="N39" s="99">
        <v>0</v>
      </c>
      <c r="O39" s="62">
        <v>0</v>
      </c>
      <c r="P39" s="62">
        <v>0</v>
      </c>
      <c r="Q39" s="62">
        <v>0</v>
      </c>
      <c r="R39" s="112">
        <f t="shared" si="3"/>
        <v>0</v>
      </c>
      <c r="S39" s="50"/>
    </row>
    <row r="40" spans="1:19" s="29" customFormat="1" ht="16.5" customHeight="1" x14ac:dyDescent="0.25">
      <c r="A40" s="181"/>
      <c r="B40" s="154"/>
      <c r="C40" s="169"/>
      <c r="D40" s="111" t="s">
        <v>81</v>
      </c>
      <c r="E40" s="60"/>
      <c r="F40" s="60"/>
      <c r="G40" s="60"/>
      <c r="H40" s="60"/>
      <c r="I40" s="60"/>
      <c r="J40" s="61"/>
      <c r="K40" s="60"/>
      <c r="L40" s="62">
        <v>0</v>
      </c>
      <c r="M40" s="62">
        <v>0</v>
      </c>
      <c r="N40" s="99">
        <v>0</v>
      </c>
      <c r="O40" s="62">
        <v>0</v>
      </c>
      <c r="P40" s="62">
        <v>0</v>
      </c>
      <c r="Q40" s="62">
        <v>0</v>
      </c>
      <c r="R40" s="112">
        <f t="shared" si="3"/>
        <v>0</v>
      </c>
      <c r="S40" s="50"/>
    </row>
    <row r="41" spans="1:19" s="29" customFormat="1" ht="16.5" customHeight="1" x14ac:dyDescent="0.25">
      <c r="A41" s="181"/>
      <c r="B41" s="154"/>
      <c r="C41" s="169"/>
      <c r="D41" s="111" t="s">
        <v>84</v>
      </c>
      <c r="E41" s="60"/>
      <c r="F41" s="60">
        <f>SUM(F36)</f>
        <v>0</v>
      </c>
      <c r="G41" s="60">
        <f t="shared" ref="G41:M41" si="51">SUM(G36)</f>
        <v>0</v>
      </c>
      <c r="H41" s="60">
        <f t="shared" si="51"/>
        <v>0</v>
      </c>
      <c r="I41" s="60">
        <f t="shared" si="51"/>
        <v>0</v>
      </c>
      <c r="J41" s="60">
        <f t="shared" si="51"/>
        <v>0</v>
      </c>
      <c r="K41" s="60">
        <f t="shared" si="51"/>
        <v>0</v>
      </c>
      <c r="L41" s="60">
        <f t="shared" si="51"/>
        <v>16024.570000000002</v>
      </c>
      <c r="M41" s="60">
        <f t="shared" si="51"/>
        <v>16558.64</v>
      </c>
      <c r="N41" s="61">
        <f t="shared" ref="N41:O41" si="52">SUM(N36)</f>
        <v>20693.16</v>
      </c>
      <c r="O41" s="60">
        <f t="shared" si="52"/>
        <v>21585.27</v>
      </c>
      <c r="P41" s="60">
        <f t="shared" ref="P41:Q41" si="53">SUM(P36)</f>
        <v>17098.259999999998</v>
      </c>
      <c r="Q41" s="60">
        <f t="shared" si="53"/>
        <v>15953.18</v>
      </c>
      <c r="R41" s="112">
        <f t="shared" si="3"/>
        <v>107913.07999999999</v>
      </c>
      <c r="S41" s="50"/>
    </row>
    <row r="42" spans="1:19" s="29" customFormat="1" ht="30.6" customHeight="1" x14ac:dyDescent="0.25">
      <c r="A42" s="181"/>
      <c r="B42" s="155"/>
      <c r="C42" s="169"/>
      <c r="D42" s="111" t="s">
        <v>87</v>
      </c>
      <c r="E42" s="60"/>
      <c r="F42" s="60"/>
      <c r="G42" s="60"/>
      <c r="H42" s="60"/>
      <c r="I42" s="60"/>
      <c r="J42" s="61"/>
      <c r="K42" s="60"/>
      <c r="L42" s="62">
        <v>0</v>
      </c>
      <c r="M42" s="62">
        <v>0</v>
      </c>
      <c r="N42" s="99">
        <v>0</v>
      </c>
      <c r="O42" s="62">
        <v>0</v>
      </c>
      <c r="P42" s="62">
        <v>0</v>
      </c>
      <c r="Q42" s="62">
        <v>0</v>
      </c>
      <c r="R42" s="112">
        <f t="shared" si="3"/>
        <v>0</v>
      </c>
      <c r="S42" s="50"/>
    </row>
    <row r="43" spans="1:19" s="29" customFormat="1" ht="16.5" customHeight="1" x14ac:dyDescent="0.25">
      <c r="A43" s="181"/>
      <c r="B43" s="173" t="s">
        <v>45</v>
      </c>
      <c r="C43" s="164" t="s">
        <v>85</v>
      </c>
      <c r="D43" s="65" t="s">
        <v>86</v>
      </c>
      <c r="E43" s="93">
        <f t="shared" ref="E43:E121" si="54">F43+G43+H43+I43+J43+K43+L43+M43</f>
        <v>4652.09</v>
      </c>
      <c r="F43" s="64">
        <f t="shared" ref="F43:M43" si="55">SUM(F44:F47)</f>
        <v>0</v>
      </c>
      <c r="G43" s="64">
        <f t="shared" si="55"/>
        <v>0</v>
      </c>
      <c r="H43" s="64">
        <f t="shared" si="55"/>
        <v>0</v>
      </c>
      <c r="I43" s="64">
        <f t="shared" si="55"/>
        <v>0</v>
      </c>
      <c r="J43" s="66">
        <f t="shared" si="55"/>
        <v>0</v>
      </c>
      <c r="K43" s="64">
        <f t="shared" si="55"/>
        <v>0</v>
      </c>
      <c r="L43" s="67">
        <f t="shared" si="55"/>
        <v>2329.1</v>
      </c>
      <c r="M43" s="67">
        <f t="shared" si="55"/>
        <v>2322.9899999999998</v>
      </c>
      <c r="N43" s="100">
        <f t="shared" ref="N43:O43" si="56">SUM(N44:N47)</f>
        <v>2855.3</v>
      </c>
      <c r="O43" s="67">
        <f t="shared" si="56"/>
        <v>2942.95</v>
      </c>
      <c r="P43" s="67">
        <f t="shared" ref="P43:Q43" si="57">SUM(P44:P47)</f>
        <v>2942.95</v>
      </c>
      <c r="Q43" s="67">
        <f t="shared" si="57"/>
        <v>2942.95</v>
      </c>
      <c r="R43" s="112">
        <f t="shared" si="3"/>
        <v>16336.240000000002</v>
      </c>
      <c r="S43" s="50"/>
    </row>
    <row r="44" spans="1:19" s="29" customFormat="1" ht="27" customHeight="1" x14ac:dyDescent="0.25">
      <c r="A44" s="181"/>
      <c r="B44" s="174"/>
      <c r="C44" s="165"/>
      <c r="D44" s="65" t="s">
        <v>80</v>
      </c>
      <c r="E44" s="60">
        <f t="shared" si="54"/>
        <v>0</v>
      </c>
      <c r="F44" s="64"/>
      <c r="G44" s="64"/>
      <c r="H44" s="64"/>
      <c r="I44" s="64"/>
      <c r="J44" s="66"/>
      <c r="K44" s="64"/>
      <c r="L44" s="67">
        <v>0</v>
      </c>
      <c r="M44" s="67">
        <v>0</v>
      </c>
      <c r="N44" s="100">
        <v>0</v>
      </c>
      <c r="O44" s="67">
        <v>0</v>
      </c>
      <c r="P44" s="67">
        <v>0</v>
      </c>
      <c r="Q44" s="67">
        <v>0</v>
      </c>
      <c r="R44" s="112">
        <f t="shared" si="3"/>
        <v>0</v>
      </c>
      <c r="S44" s="50"/>
    </row>
    <row r="45" spans="1:19" s="29" customFormat="1" ht="18" customHeight="1" x14ac:dyDescent="0.25">
      <c r="A45" s="181"/>
      <c r="B45" s="174"/>
      <c r="C45" s="165"/>
      <c r="D45" s="65" t="s">
        <v>81</v>
      </c>
      <c r="E45" s="60">
        <f t="shared" si="54"/>
        <v>0</v>
      </c>
      <c r="F45" s="64"/>
      <c r="G45" s="64"/>
      <c r="H45" s="64"/>
      <c r="I45" s="64"/>
      <c r="J45" s="66"/>
      <c r="K45" s="64"/>
      <c r="L45" s="67">
        <v>0</v>
      </c>
      <c r="M45" s="67">
        <v>0</v>
      </c>
      <c r="N45" s="100">
        <v>0</v>
      </c>
      <c r="O45" s="67">
        <v>0</v>
      </c>
      <c r="P45" s="67">
        <v>0</v>
      </c>
      <c r="Q45" s="67">
        <v>0</v>
      </c>
      <c r="R45" s="112">
        <f t="shared" si="3"/>
        <v>0</v>
      </c>
      <c r="S45" s="50"/>
    </row>
    <row r="46" spans="1:19" s="29" customFormat="1" ht="18" customHeight="1" x14ac:dyDescent="0.25">
      <c r="A46" s="181"/>
      <c r="B46" s="174"/>
      <c r="C46" s="165"/>
      <c r="D46" s="65" t="s">
        <v>82</v>
      </c>
      <c r="E46" s="60">
        <f t="shared" si="54"/>
        <v>4652.09</v>
      </c>
      <c r="F46" s="64">
        <f>F58+F63+F68</f>
        <v>0</v>
      </c>
      <c r="G46" s="64">
        <f t="shared" ref="G46:M46" si="58">G58+G63+G68</f>
        <v>0</v>
      </c>
      <c r="H46" s="64">
        <f t="shared" si="58"/>
        <v>0</v>
      </c>
      <c r="I46" s="64">
        <f t="shared" si="58"/>
        <v>0</v>
      </c>
      <c r="J46" s="64">
        <f t="shared" si="58"/>
        <v>0</v>
      </c>
      <c r="K46" s="64">
        <f t="shared" si="58"/>
        <v>0</v>
      </c>
      <c r="L46" s="64">
        <f t="shared" si="58"/>
        <v>2329.1</v>
      </c>
      <c r="M46" s="64">
        <f t="shared" si="58"/>
        <v>2322.9899999999998</v>
      </c>
      <c r="N46" s="66">
        <f t="shared" ref="N46:O46" si="59">N58+N63+N68</f>
        <v>2855.3</v>
      </c>
      <c r="O46" s="64">
        <f t="shared" si="59"/>
        <v>2942.95</v>
      </c>
      <c r="P46" s="64">
        <f t="shared" ref="P46:Q46" si="60">P58+P63+P68</f>
        <v>2942.95</v>
      </c>
      <c r="Q46" s="64">
        <f t="shared" si="60"/>
        <v>2942.95</v>
      </c>
      <c r="R46" s="112">
        <f t="shared" si="3"/>
        <v>16336.240000000002</v>
      </c>
      <c r="S46" s="50"/>
    </row>
    <row r="47" spans="1:19" s="29" customFormat="1" ht="27.2" customHeight="1" x14ac:dyDescent="0.25">
      <c r="A47" s="181"/>
      <c r="B47" s="174"/>
      <c r="C47" s="176"/>
      <c r="D47" s="65" t="s">
        <v>83</v>
      </c>
      <c r="E47" s="60">
        <f t="shared" si="54"/>
        <v>0</v>
      </c>
      <c r="F47" s="64"/>
      <c r="G47" s="64"/>
      <c r="H47" s="64"/>
      <c r="I47" s="64"/>
      <c r="J47" s="66"/>
      <c r="K47" s="64"/>
      <c r="L47" s="67">
        <v>0</v>
      </c>
      <c r="M47" s="67">
        <v>0</v>
      </c>
      <c r="N47" s="100">
        <v>0</v>
      </c>
      <c r="O47" s="67">
        <v>0</v>
      </c>
      <c r="P47" s="67">
        <v>0</v>
      </c>
      <c r="Q47" s="67">
        <v>0</v>
      </c>
      <c r="R47" s="112">
        <f t="shared" si="3"/>
        <v>0</v>
      </c>
      <c r="S47" s="50"/>
    </row>
    <row r="48" spans="1:19" s="29" customFormat="1" ht="27.2" customHeight="1" x14ac:dyDescent="0.25">
      <c r="A48" s="181"/>
      <c r="B48" s="174"/>
      <c r="C48" s="164" t="s">
        <v>79</v>
      </c>
      <c r="D48" s="65" t="s">
        <v>86</v>
      </c>
      <c r="E48" s="60"/>
      <c r="F48" s="64">
        <f>SUM(F49:F52)</f>
        <v>0</v>
      </c>
      <c r="G48" s="64">
        <f t="shared" ref="G48:M48" si="61">SUM(G49:G52)</f>
        <v>0</v>
      </c>
      <c r="H48" s="64">
        <f t="shared" si="61"/>
        <v>0</v>
      </c>
      <c r="I48" s="64">
        <f t="shared" si="61"/>
        <v>0</v>
      </c>
      <c r="J48" s="64">
        <f t="shared" si="61"/>
        <v>0</v>
      </c>
      <c r="K48" s="64">
        <f t="shared" si="61"/>
        <v>0</v>
      </c>
      <c r="L48" s="64">
        <f t="shared" si="61"/>
        <v>2329.1</v>
      </c>
      <c r="M48" s="64">
        <f t="shared" si="61"/>
        <v>2322.9899999999998</v>
      </c>
      <c r="N48" s="66">
        <f t="shared" ref="N48:O48" si="62">SUM(N49:N52)</f>
        <v>2855.3</v>
      </c>
      <c r="O48" s="64">
        <f t="shared" si="62"/>
        <v>2942.95</v>
      </c>
      <c r="P48" s="64">
        <f t="shared" ref="P48:Q48" si="63">SUM(P49:P52)</f>
        <v>2942.95</v>
      </c>
      <c r="Q48" s="64">
        <f t="shared" si="63"/>
        <v>2942.95</v>
      </c>
      <c r="R48" s="112">
        <f t="shared" si="3"/>
        <v>16336.240000000002</v>
      </c>
      <c r="S48" s="50"/>
    </row>
    <row r="49" spans="1:19" s="29" customFormat="1" ht="29.25" customHeight="1" x14ac:dyDescent="0.25">
      <c r="A49" s="181"/>
      <c r="B49" s="174"/>
      <c r="C49" s="165"/>
      <c r="D49" s="65" t="s">
        <v>80</v>
      </c>
      <c r="E49" s="60">
        <f t="shared" ref="E49:E52" si="64">F49+G49+H49+I49+J49+K49+L49+M49</f>
        <v>0</v>
      </c>
      <c r="F49" s="64"/>
      <c r="G49" s="64"/>
      <c r="H49" s="64"/>
      <c r="I49" s="64"/>
      <c r="J49" s="66"/>
      <c r="K49" s="64"/>
      <c r="L49" s="67">
        <v>0</v>
      </c>
      <c r="M49" s="67">
        <v>0</v>
      </c>
      <c r="N49" s="100">
        <v>0</v>
      </c>
      <c r="O49" s="67">
        <v>0</v>
      </c>
      <c r="P49" s="67">
        <v>0</v>
      </c>
      <c r="Q49" s="67">
        <v>0</v>
      </c>
      <c r="R49" s="112">
        <f t="shared" si="3"/>
        <v>0</v>
      </c>
      <c r="S49" s="50"/>
    </row>
    <row r="50" spans="1:19" s="29" customFormat="1" ht="18" customHeight="1" x14ac:dyDescent="0.25">
      <c r="A50" s="181"/>
      <c r="B50" s="174"/>
      <c r="C50" s="165"/>
      <c r="D50" s="65" t="s">
        <v>81</v>
      </c>
      <c r="E50" s="60">
        <f t="shared" si="64"/>
        <v>0</v>
      </c>
      <c r="F50" s="64"/>
      <c r="G50" s="64"/>
      <c r="H50" s="64"/>
      <c r="I50" s="64"/>
      <c r="J50" s="66"/>
      <c r="K50" s="64"/>
      <c r="L50" s="67">
        <v>0</v>
      </c>
      <c r="M50" s="67">
        <v>0</v>
      </c>
      <c r="N50" s="100">
        <v>0</v>
      </c>
      <c r="O50" s="67">
        <v>0</v>
      </c>
      <c r="P50" s="67">
        <v>0</v>
      </c>
      <c r="Q50" s="67">
        <v>0</v>
      </c>
      <c r="R50" s="112">
        <f t="shared" si="3"/>
        <v>0</v>
      </c>
      <c r="S50" s="50"/>
    </row>
    <row r="51" spans="1:19" s="29" customFormat="1" ht="18" customHeight="1" x14ac:dyDescent="0.25">
      <c r="A51" s="181"/>
      <c r="B51" s="174"/>
      <c r="C51" s="165"/>
      <c r="D51" s="65" t="s">
        <v>82</v>
      </c>
      <c r="E51" s="60">
        <f t="shared" si="64"/>
        <v>4652.09</v>
      </c>
      <c r="F51" s="64">
        <f>SUM(F46)</f>
        <v>0</v>
      </c>
      <c r="G51" s="64">
        <f t="shared" ref="G51:M51" si="65">SUM(G46)</f>
        <v>0</v>
      </c>
      <c r="H51" s="64">
        <f t="shared" si="65"/>
        <v>0</v>
      </c>
      <c r="I51" s="64">
        <f t="shared" si="65"/>
        <v>0</v>
      </c>
      <c r="J51" s="64">
        <f t="shared" si="65"/>
        <v>0</v>
      </c>
      <c r="K51" s="64">
        <f t="shared" si="65"/>
        <v>0</v>
      </c>
      <c r="L51" s="64">
        <f t="shared" si="65"/>
        <v>2329.1</v>
      </c>
      <c r="M51" s="64">
        <f t="shared" si="65"/>
        <v>2322.9899999999998</v>
      </c>
      <c r="N51" s="66">
        <f t="shared" ref="N51:O51" si="66">SUM(N46)</f>
        <v>2855.3</v>
      </c>
      <c r="O51" s="64">
        <f t="shared" si="66"/>
        <v>2942.95</v>
      </c>
      <c r="P51" s="64">
        <f t="shared" ref="P51:Q51" si="67">SUM(P46)</f>
        <v>2942.95</v>
      </c>
      <c r="Q51" s="64">
        <f t="shared" si="67"/>
        <v>2942.95</v>
      </c>
      <c r="R51" s="112">
        <f t="shared" si="3"/>
        <v>16336.240000000002</v>
      </c>
      <c r="S51" s="50"/>
    </row>
    <row r="52" spans="1:19" s="29" customFormat="1" ht="48.6" customHeight="1" x14ac:dyDescent="0.25">
      <c r="A52" s="181"/>
      <c r="B52" s="174"/>
      <c r="C52" s="165"/>
      <c r="D52" s="65" t="s">
        <v>83</v>
      </c>
      <c r="E52" s="60">
        <f t="shared" si="64"/>
        <v>0</v>
      </c>
      <c r="F52" s="64"/>
      <c r="G52" s="64"/>
      <c r="H52" s="64"/>
      <c r="I52" s="64"/>
      <c r="J52" s="66"/>
      <c r="K52" s="64"/>
      <c r="L52" s="67">
        <v>0</v>
      </c>
      <c r="M52" s="67">
        <v>0</v>
      </c>
      <c r="N52" s="100">
        <v>0</v>
      </c>
      <c r="O52" s="67">
        <v>0</v>
      </c>
      <c r="P52" s="67">
        <v>0</v>
      </c>
      <c r="Q52" s="67">
        <v>0</v>
      </c>
      <c r="R52" s="112">
        <f t="shared" si="3"/>
        <v>0</v>
      </c>
      <c r="S52" s="50"/>
    </row>
    <row r="53" spans="1:19" s="32" customFormat="1" ht="21" customHeight="1" x14ac:dyDescent="0.2">
      <c r="A53" s="177" t="s">
        <v>3</v>
      </c>
      <c r="B53" s="150" t="s">
        <v>22</v>
      </c>
      <c r="C53" s="150"/>
      <c r="D53" s="65" t="s">
        <v>86</v>
      </c>
      <c r="E53" s="60">
        <f t="shared" si="54"/>
        <v>3571.09</v>
      </c>
      <c r="F53" s="70">
        <f t="shared" ref="F53:M53" si="68">SUM(F58)</f>
        <v>0</v>
      </c>
      <c r="G53" s="70">
        <f t="shared" si="68"/>
        <v>0</v>
      </c>
      <c r="H53" s="70">
        <f t="shared" si="68"/>
        <v>0</v>
      </c>
      <c r="I53" s="70">
        <f t="shared" si="68"/>
        <v>0</v>
      </c>
      <c r="J53" s="71">
        <f>SUM(J58)</f>
        <v>0</v>
      </c>
      <c r="K53" s="70">
        <f t="shared" si="68"/>
        <v>0</v>
      </c>
      <c r="L53" s="72">
        <f t="shared" si="68"/>
        <v>1788.1</v>
      </c>
      <c r="M53" s="72">
        <f t="shared" si="68"/>
        <v>1782.99</v>
      </c>
      <c r="N53" s="101">
        <f t="shared" ref="N53:O53" si="69">SUM(N58)</f>
        <v>2225.94</v>
      </c>
      <c r="O53" s="72">
        <f t="shared" si="69"/>
        <v>2259.9499999999998</v>
      </c>
      <c r="P53" s="72">
        <f t="shared" ref="P53:Q53" si="70">SUM(P58)</f>
        <v>2259.9499999999998</v>
      </c>
      <c r="Q53" s="72">
        <f t="shared" si="70"/>
        <v>2259.9499999999998</v>
      </c>
      <c r="R53" s="112">
        <f t="shared" si="3"/>
        <v>12576.880000000001</v>
      </c>
      <c r="S53" s="73"/>
    </row>
    <row r="54" spans="1:19" s="32" customFormat="1" ht="14.25" hidden="1" customHeight="1" x14ac:dyDescent="0.2">
      <c r="A54" s="178"/>
      <c r="B54" s="151"/>
      <c r="C54" s="151"/>
      <c r="D54" s="65" t="s">
        <v>80</v>
      </c>
      <c r="E54" s="60">
        <f t="shared" si="54"/>
        <v>0</v>
      </c>
      <c r="F54" s="70"/>
      <c r="G54" s="70"/>
      <c r="H54" s="70"/>
      <c r="I54" s="70"/>
      <c r="J54" s="71"/>
      <c r="K54" s="70"/>
      <c r="L54" s="72"/>
      <c r="M54" s="72"/>
      <c r="N54" s="101"/>
      <c r="O54" s="72"/>
      <c r="P54" s="72"/>
      <c r="Q54" s="72"/>
      <c r="R54" s="112">
        <f t="shared" si="3"/>
        <v>0</v>
      </c>
      <c r="S54" s="73"/>
    </row>
    <row r="55" spans="1:19" s="32" customFormat="1" ht="16.350000000000001" hidden="1" customHeight="1" x14ac:dyDescent="0.2">
      <c r="A55" s="178"/>
      <c r="B55" s="151"/>
      <c r="C55" s="151"/>
      <c r="D55" s="65" t="s">
        <v>81</v>
      </c>
      <c r="E55" s="60">
        <f t="shared" si="54"/>
        <v>0</v>
      </c>
      <c r="F55" s="70"/>
      <c r="G55" s="70"/>
      <c r="H55" s="70"/>
      <c r="I55" s="70"/>
      <c r="J55" s="71"/>
      <c r="K55" s="70"/>
      <c r="L55" s="72"/>
      <c r="M55" s="72"/>
      <c r="N55" s="101"/>
      <c r="O55" s="72"/>
      <c r="P55" s="72"/>
      <c r="Q55" s="72"/>
      <c r="R55" s="112">
        <f t="shared" si="3"/>
        <v>0</v>
      </c>
      <c r="S55" s="73"/>
    </row>
    <row r="56" spans="1:19" s="29" customFormat="1" ht="27.2" customHeight="1" x14ac:dyDescent="0.25">
      <c r="A56" s="178"/>
      <c r="B56" s="151"/>
      <c r="C56" s="151"/>
      <c r="D56" s="65" t="s">
        <v>82</v>
      </c>
      <c r="E56" s="60">
        <f t="shared" si="54"/>
        <v>0</v>
      </c>
      <c r="F56" s="64"/>
      <c r="G56" s="64"/>
      <c r="H56" s="64"/>
      <c r="I56" s="64"/>
      <c r="J56" s="66"/>
      <c r="K56" s="64"/>
      <c r="L56" s="67">
        <v>0</v>
      </c>
      <c r="M56" s="67">
        <v>0</v>
      </c>
      <c r="N56" s="100">
        <v>0</v>
      </c>
      <c r="O56" s="67">
        <v>0</v>
      </c>
      <c r="P56" s="67">
        <v>0</v>
      </c>
      <c r="Q56" s="67">
        <v>0</v>
      </c>
      <c r="R56" s="112">
        <f t="shared" si="3"/>
        <v>0</v>
      </c>
      <c r="S56" s="50"/>
    </row>
    <row r="57" spans="1:19" s="29" customFormat="1" ht="27.2" customHeight="1" x14ac:dyDescent="0.25">
      <c r="A57" s="178"/>
      <c r="B57" s="151"/>
      <c r="C57" s="151"/>
      <c r="D57" s="65" t="s">
        <v>83</v>
      </c>
      <c r="E57" s="60">
        <f t="shared" si="54"/>
        <v>0</v>
      </c>
      <c r="F57" s="64"/>
      <c r="G57" s="64"/>
      <c r="H57" s="64"/>
      <c r="I57" s="64"/>
      <c r="J57" s="66"/>
      <c r="K57" s="64"/>
      <c r="L57" s="67">
        <v>0</v>
      </c>
      <c r="M57" s="67">
        <v>0</v>
      </c>
      <c r="N57" s="100">
        <v>0</v>
      </c>
      <c r="O57" s="67">
        <v>0</v>
      </c>
      <c r="P57" s="67">
        <v>0</v>
      </c>
      <c r="Q57" s="67">
        <v>0</v>
      </c>
      <c r="R57" s="112">
        <f t="shared" si="3"/>
        <v>0</v>
      </c>
      <c r="S57" s="50"/>
    </row>
    <row r="58" spans="1:19" s="29" customFormat="1" ht="27.2" customHeight="1" x14ac:dyDescent="0.25">
      <c r="A58" s="178"/>
      <c r="B58" s="151"/>
      <c r="C58" s="151"/>
      <c r="D58" s="65" t="s">
        <v>33</v>
      </c>
      <c r="E58" s="60">
        <f t="shared" si="54"/>
        <v>3571.09</v>
      </c>
      <c r="F58" s="70"/>
      <c r="G58" s="70"/>
      <c r="H58" s="70"/>
      <c r="I58" s="70"/>
      <c r="J58" s="71"/>
      <c r="K58" s="70"/>
      <c r="L58" s="72">
        <v>1788.1</v>
      </c>
      <c r="M58" s="72">
        <v>1782.99</v>
      </c>
      <c r="N58" s="101">
        <v>2225.94</v>
      </c>
      <c r="O58" s="72">
        <v>2259.9499999999998</v>
      </c>
      <c r="P58" s="72">
        <v>2259.9499999999998</v>
      </c>
      <c r="Q58" s="72">
        <v>2259.9499999999998</v>
      </c>
      <c r="R58" s="112">
        <f t="shared" si="3"/>
        <v>12576.880000000001</v>
      </c>
      <c r="S58" s="50"/>
    </row>
    <row r="59" spans="1:19" s="29" customFormat="1" ht="27.2" customHeight="1" x14ac:dyDescent="0.25">
      <c r="A59" s="179"/>
      <c r="B59" s="152"/>
      <c r="C59" s="152"/>
      <c r="D59" s="65" t="s">
        <v>34</v>
      </c>
      <c r="E59" s="60">
        <f t="shared" si="54"/>
        <v>0</v>
      </c>
      <c r="F59" s="64"/>
      <c r="G59" s="64"/>
      <c r="H59" s="64"/>
      <c r="I59" s="64"/>
      <c r="J59" s="66"/>
      <c r="K59" s="64"/>
      <c r="L59" s="67">
        <v>0</v>
      </c>
      <c r="M59" s="67">
        <v>0</v>
      </c>
      <c r="N59" s="100">
        <v>0</v>
      </c>
      <c r="O59" s="67">
        <v>0</v>
      </c>
      <c r="P59" s="67">
        <v>0</v>
      </c>
      <c r="Q59" s="67">
        <v>0</v>
      </c>
      <c r="R59" s="112">
        <f t="shared" si="3"/>
        <v>0</v>
      </c>
      <c r="S59" s="50"/>
    </row>
    <row r="60" spans="1:19" s="32" customFormat="1" ht="16.5" customHeight="1" x14ac:dyDescent="0.2">
      <c r="A60" s="177" t="s">
        <v>4</v>
      </c>
      <c r="B60" s="150" t="s">
        <v>5</v>
      </c>
      <c r="C60" s="150"/>
      <c r="D60" s="65" t="s">
        <v>86</v>
      </c>
      <c r="E60" s="60">
        <f t="shared" si="54"/>
        <v>1</v>
      </c>
      <c r="F60" s="70"/>
      <c r="G60" s="70"/>
      <c r="H60" s="70"/>
      <c r="I60" s="70"/>
      <c r="J60" s="71"/>
      <c r="K60" s="70"/>
      <c r="L60" s="72">
        <f t="shared" ref="L60:N60" si="71">SUM(L63)</f>
        <v>1</v>
      </c>
      <c r="M60" s="72">
        <f t="shared" si="71"/>
        <v>0</v>
      </c>
      <c r="N60" s="101">
        <f t="shared" si="71"/>
        <v>0</v>
      </c>
      <c r="O60" s="72">
        <f t="shared" ref="O60:P60" si="72">SUM(O63)</f>
        <v>0</v>
      </c>
      <c r="P60" s="72">
        <f t="shared" si="72"/>
        <v>0</v>
      </c>
      <c r="Q60" s="72">
        <f t="shared" ref="Q60" si="73">SUM(Q63)</f>
        <v>0</v>
      </c>
      <c r="R60" s="112">
        <f t="shared" si="3"/>
        <v>1</v>
      </c>
      <c r="S60" s="73"/>
    </row>
    <row r="61" spans="1:19" s="29" customFormat="1" ht="27.2" customHeight="1" x14ac:dyDescent="0.25">
      <c r="A61" s="178"/>
      <c r="B61" s="151"/>
      <c r="C61" s="151"/>
      <c r="D61" s="65" t="s">
        <v>80</v>
      </c>
      <c r="E61" s="60">
        <f t="shared" si="54"/>
        <v>0</v>
      </c>
      <c r="F61" s="64"/>
      <c r="G61" s="64"/>
      <c r="H61" s="64"/>
      <c r="I61" s="64"/>
      <c r="J61" s="66"/>
      <c r="K61" s="64"/>
      <c r="L61" s="67">
        <v>0</v>
      </c>
      <c r="M61" s="67">
        <v>0</v>
      </c>
      <c r="N61" s="100">
        <v>0</v>
      </c>
      <c r="O61" s="67">
        <v>0</v>
      </c>
      <c r="P61" s="67">
        <v>0</v>
      </c>
      <c r="Q61" s="67">
        <v>0</v>
      </c>
      <c r="R61" s="112">
        <f t="shared" si="3"/>
        <v>0</v>
      </c>
      <c r="S61" s="50"/>
    </row>
    <row r="62" spans="1:19" s="29" customFormat="1" ht="27.2" customHeight="1" x14ac:dyDescent="0.25">
      <c r="A62" s="178"/>
      <c r="B62" s="151"/>
      <c r="C62" s="151"/>
      <c r="D62" s="65" t="s">
        <v>81</v>
      </c>
      <c r="E62" s="60">
        <f t="shared" si="54"/>
        <v>0</v>
      </c>
      <c r="F62" s="64"/>
      <c r="G62" s="64"/>
      <c r="H62" s="64"/>
      <c r="I62" s="64"/>
      <c r="J62" s="66"/>
      <c r="K62" s="64"/>
      <c r="L62" s="67">
        <v>0</v>
      </c>
      <c r="M62" s="67">
        <v>0</v>
      </c>
      <c r="N62" s="100">
        <v>0</v>
      </c>
      <c r="O62" s="67">
        <v>0</v>
      </c>
      <c r="P62" s="67">
        <v>0</v>
      </c>
      <c r="Q62" s="67">
        <v>0</v>
      </c>
      <c r="R62" s="112">
        <f t="shared" si="3"/>
        <v>0</v>
      </c>
      <c r="S62" s="50"/>
    </row>
    <row r="63" spans="1:19" s="29" customFormat="1" ht="27.2" customHeight="1" x14ac:dyDescent="0.25">
      <c r="A63" s="178"/>
      <c r="B63" s="151"/>
      <c r="C63" s="151"/>
      <c r="D63" s="65" t="s">
        <v>82</v>
      </c>
      <c r="E63" s="60">
        <f t="shared" si="54"/>
        <v>1</v>
      </c>
      <c r="F63" s="70"/>
      <c r="G63" s="70"/>
      <c r="H63" s="70"/>
      <c r="I63" s="70"/>
      <c r="J63" s="71"/>
      <c r="K63" s="70"/>
      <c r="L63" s="72">
        <v>1</v>
      </c>
      <c r="M63" s="72">
        <v>0</v>
      </c>
      <c r="N63" s="101">
        <v>0</v>
      </c>
      <c r="O63" s="72">
        <v>0</v>
      </c>
      <c r="P63" s="72">
        <v>0</v>
      </c>
      <c r="Q63" s="72">
        <v>0</v>
      </c>
      <c r="R63" s="112">
        <f t="shared" si="3"/>
        <v>1</v>
      </c>
      <c r="S63" s="50"/>
    </row>
    <row r="64" spans="1:19" s="29" customFormat="1" ht="27.2" customHeight="1" x14ac:dyDescent="0.25">
      <c r="A64" s="179"/>
      <c r="B64" s="152"/>
      <c r="C64" s="152"/>
      <c r="D64" s="65" t="s">
        <v>83</v>
      </c>
      <c r="E64" s="60">
        <f t="shared" si="54"/>
        <v>0</v>
      </c>
      <c r="F64" s="64"/>
      <c r="G64" s="64"/>
      <c r="H64" s="64"/>
      <c r="I64" s="64"/>
      <c r="J64" s="66"/>
      <c r="K64" s="64"/>
      <c r="L64" s="67">
        <v>0</v>
      </c>
      <c r="M64" s="67">
        <v>0</v>
      </c>
      <c r="N64" s="100">
        <v>0</v>
      </c>
      <c r="O64" s="67">
        <v>0</v>
      </c>
      <c r="P64" s="67">
        <v>0</v>
      </c>
      <c r="Q64" s="67">
        <v>0</v>
      </c>
      <c r="R64" s="112">
        <f t="shared" si="3"/>
        <v>0</v>
      </c>
      <c r="S64" s="50"/>
    </row>
    <row r="65" spans="1:19" s="32" customFormat="1" ht="18.75" customHeight="1" x14ac:dyDescent="0.2">
      <c r="A65" s="177" t="s">
        <v>23</v>
      </c>
      <c r="B65" s="150" t="s">
        <v>24</v>
      </c>
      <c r="C65" s="150"/>
      <c r="D65" s="65" t="s">
        <v>86</v>
      </c>
      <c r="E65" s="60">
        <f t="shared" si="54"/>
        <v>1080</v>
      </c>
      <c r="F65" s="70"/>
      <c r="G65" s="70"/>
      <c r="H65" s="70"/>
      <c r="I65" s="70"/>
      <c r="J65" s="71"/>
      <c r="K65" s="70"/>
      <c r="L65" s="72">
        <f t="shared" ref="L65:N65" si="74">SUM(L68)</f>
        <v>540</v>
      </c>
      <c r="M65" s="72">
        <f t="shared" si="74"/>
        <v>540</v>
      </c>
      <c r="N65" s="101">
        <f t="shared" si="74"/>
        <v>629.36</v>
      </c>
      <c r="O65" s="72">
        <f t="shared" ref="O65:P65" si="75">SUM(O68)</f>
        <v>683</v>
      </c>
      <c r="P65" s="72">
        <f t="shared" si="75"/>
        <v>683</v>
      </c>
      <c r="Q65" s="72">
        <f t="shared" ref="Q65" si="76">SUM(Q68)</f>
        <v>683</v>
      </c>
      <c r="R65" s="112">
        <f t="shared" si="3"/>
        <v>3758.36</v>
      </c>
      <c r="S65" s="73"/>
    </row>
    <row r="66" spans="1:19" s="29" customFormat="1" ht="27.2" customHeight="1" x14ac:dyDescent="0.25">
      <c r="A66" s="178"/>
      <c r="B66" s="151"/>
      <c r="C66" s="151"/>
      <c r="D66" s="65" t="s">
        <v>80</v>
      </c>
      <c r="E66" s="60">
        <f t="shared" si="54"/>
        <v>0</v>
      </c>
      <c r="F66" s="64"/>
      <c r="G66" s="64"/>
      <c r="H66" s="64"/>
      <c r="I66" s="64"/>
      <c r="J66" s="66"/>
      <c r="K66" s="64"/>
      <c r="L66" s="67">
        <v>0</v>
      </c>
      <c r="M66" s="67">
        <v>0</v>
      </c>
      <c r="N66" s="100">
        <v>0</v>
      </c>
      <c r="O66" s="67">
        <v>0</v>
      </c>
      <c r="P66" s="67">
        <v>0</v>
      </c>
      <c r="Q66" s="67">
        <v>0</v>
      </c>
      <c r="R66" s="112">
        <f t="shared" si="3"/>
        <v>0</v>
      </c>
      <c r="S66" s="50"/>
    </row>
    <row r="67" spans="1:19" s="29" customFormat="1" ht="27.2" customHeight="1" x14ac:dyDescent="0.25">
      <c r="A67" s="178"/>
      <c r="B67" s="151"/>
      <c r="C67" s="151"/>
      <c r="D67" s="65" t="s">
        <v>81</v>
      </c>
      <c r="E67" s="60">
        <f t="shared" si="54"/>
        <v>0</v>
      </c>
      <c r="F67" s="64"/>
      <c r="G67" s="64"/>
      <c r="H67" s="64"/>
      <c r="I67" s="64"/>
      <c r="J67" s="66"/>
      <c r="K67" s="64"/>
      <c r="L67" s="67">
        <v>0</v>
      </c>
      <c r="M67" s="67">
        <v>0</v>
      </c>
      <c r="N67" s="100">
        <v>0</v>
      </c>
      <c r="O67" s="67">
        <v>0</v>
      </c>
      <c r="P67" s="67">
        <v>0</v>
      </c>
      <c r="Q67" s="67">
        <v>0</v>
      </c>
      <c r="R67" s="112">
        <f t="shared" si="3"/>
        <v>0</v>
      </c>
      <c r="S67" s="50"/>
    </row>
    <row r="68" spans="1:19" s="29" customFormat="1" ht="27.2" customHeight="1" x14ac:dyDescent="0.25">
      <c r="A68" s="178"/>
      <c r="B68" s="151"/>
      <c r="C68" s="151"/>
      <c r="D68" s="65" t="s">
        <v>82</v>
      </c>
      <c r="E68" s="60">
        <f t="shared" si="54"/>
        <v>1080</v>
      </c>
      <c r="F68" s="70"/>
      <c r="G68" s="70"/>
      <c r="H68" s="70"/>
      <c r="I68" s="70"/>
      <c r="J68" s="71"/>
      <c r="K68" s="70"/>
      <c r="L68" s="72">
        <v>540</v>
      </c>
      <c r="M68" s="72">
        <v>540</v>
      </c>
      <c r="N68" s="101">
        <v>629.36</v>
      </c>
      <c r="O68" s="72">
        <v>683</v>
      </c>
      <c r="P68" s="72">
        <v>683</v>
      </c>
      <c r="Q68" s="72">
        <v>683</v>
      </c>
      <c r="R68" s="112">
        <f t="shared" si="3"/>
        <v>3758.36</v>
      </c>
      <c r="S68" s="50"/>
    </row>
    <row r="69" spans="1:19" s="29" customFormat="1" ht="27.2" customHeight="1" x14ac:dyDescent="0.25">
      <c r="A69" s="179"/>
      <c r="B69" s="152"/>
      <c r="C69" s="152"/>
      <c r="D69" s="65" t="s">
        <v>83</v>
      </c>
      <c r="E69" s="60">
        <f t="shared" si="54"/>
        <v>0</v>
      </c>
      <c r="F69" s="64"/>
      <c r="G69" s="64"/>
      <c r="H69" s="64"/>
      <c r="I69" s="64"/>
      <c r="J69" s="66"/>
      <c r="K69" s="64"/>
      <c r="L69" s="67">
        <v>0</v>
      </c>
      <c r="M69" s="67">
        <v>0</v>
      </c>
      <c r="N69" s="100">
        <v>0</v>
      </c>
      <c r="O69" s="67">
        <v>0</v>
      </c>
      <c r="P69" s="67">
        <v>0</v>
      </c>
      <c r="Q69" s="67">
        <v>0</v>
      </c>
      <c r="R69" s="112">
        <f t="shared" si="3"/>
        <v>0</v>
      </c>
      <c r="S69" s="50"/>
    </row>
    <row r="70" spans="1:19" s="32" customFormat="1" ht="18" customHeight="1" x14ac:dyDescent="0.2">
      <c r="A70" s="180" t="s">
        <v>6</v>
      </c>
      <c r="B70" s="173" t="s">
        <v>46</v>
      </c>
      <c r="C70" s="164" t="s">
        <v>85</v>
      </c>
      <c r="D70" s="65" t="s">
        <v>86</v>
      </c>
      <c r="E70" s="60">
        <f t="shared" si="54"/>
        <v>27931.13</v>
      </c>
      <c r="F70" s="64"/>
      <c r="G70" s="64"/>
      <c r="H70" s="64"/>
      <c r="I70" s="64"/>
      <c r="J70" s="66"/>
      <c r="K70" s="64"/>
      <c r="L70" s="67">
        <f>L80+L90+L95+L100+L105+L110+L115+L120+L125+L142+L130</f>
        <v>13695.470000000001</v>
      </c>
      <c r="M70" s="67">
        <f>M80+M90+M95+M100+M105+M110+M115+M120+M125+M142+M130+M85</f>
        <v>14235.66</v>
      </c>
      <c r="N70" s="100">
        <f>N80+N90+N95+N100+N105+N110+N115+N120+N125+N142+N130</f>
        <v>17762</v>
      </c>
      <c r="O70" s="67">
        <f>O80+O90+O95+O100+O105+O110+O115+O120+O125+O142+O130</f>
        <v>18642.32</v>
      </c>
      <c r="P70" s="67">
        <f>P80+P90+P95+P100+P105+P110+P115+P120+P125+P142+P130</f>
        <v>14155.31</v>
      </c>
      <c r="Q70" s="67">
        <f>Q80+Q90+Q95+Q100+Q105+Q110+Q115+Q120+Q125+Q142+Q130</f>
        <v>13010.230000000001</v>
      </c>
      <c r="R70" s="112">
        <f t="shared" si="3"/>
        <v>91500.99</v>
      </c>
      <c r="S70" s="73"/>
    </row>
    <row r="71" spans="1:19" s="29" customFormat="1" ht="27.2" customHeight="1" x14ac:dyDescent="0.25">
      <c r="A71" s="181"/>
      <c r="B71" s="174"/>
      <c r="C71" s="165"/>
      <c r="D71" s="65" t="s">
        <v>80</v>
      </c>
      <c r="E71" s="60">
        <f t="shared" si="54"/>
        <v>0</v>
      </c>
      <c r="F71" s="64"/>
      <c r="G71" s="64"/>
      <c r="H71" s="64"/>
      <c r="I71" s="64"/>
      <c r="J71" s="66"/>
      <c r="K71" s="64"/>
      <c r="L71" s="67">
        <v>0</v>
      </c>
      <c r="M71" s="67">
        <v>0</v>
      </c>
      <c r="N71" s="100">
        <v>0</v>
      </c>
      <c r="O71" s="67">
        <v>0</v>
      </c>
      <c r="P71" s="67">
        <v>0</v>
      </c>
      <c r="Q71" s="67">
        <v>0</v>
      </c>
      <c r="R71" s="112">
        <f t="shared" si="3"/>
        <v>0</v>
      </c>
      <c r="S71" s="50"/>
    </row>
    <row r="72" spans="1:19" s="29" customFormat="1" ht="27.2" customHeight="1" x14ac:dyDescent="0.25">
      <c r="A72" s="181"/>
      <c r="B72" s="174"/>
      <c r="C72" s="165"/>
      <c r="D72" s="65" t="s">
        <v>81</v>
      </c>
      <c r="E72" s="60">
        <f t="shared" si="54"/>
        <v>0</v>
      </c>
      <c r="F72" s="64"/>
      <c r="G72" s="64"/>
      <c r="H72" s="64"/>
      <c r="I72" s="64"/>
      <c r="J72" s="66"/>
      <c r="K72" s="64"/>
      <c r="L72" s="67">
        <v>0</v>
      </c>
      <c r="M72" s="67">
        <v>0</v>
      </c>
      <c r="N72" s="100">
        <v>0</v>
      </c>
      <c r="O72" s="67">
        <v>0</v>
      </c>
      <c r="P72" s="67">
        <v>0</v>
      </c>
      <c r="Q72" s="67">
        <v>0</v>
      </c>
      <c r="R72" s="112">
        <f t="shared" si="3"/>
        <v>0</v>
      </c>
      <c r="S72" s="50"/>
    </row>
    <row r="73" spans="1:19" s="29" customFormat="1" ht="27.2" customHeight="1" x14ac:dyDescent="0.25">
      <c r="A73" s="181"/>
      <c r="B73" s="174"/>
      <c r="C73" s="165"/>
      <c r="D73" s="65" t="s">
        <v>82</v>
      </c>
      <c r="E73" s="60">
        <f t="shared" si="54"/>
        <v>27931.13</v>
      </c>
      <c r="F73" s="64"/>
      <c r="G73" s="64"/>
      <c r="H73" s="64"/>
      <c r="I73" s="64"/>
      <c r="J73" s="66"/>
      <c r="K73" s="64"/>
      <c r="L73" s="67">
        <f>L80+L90+L95+L100+L105++L110+L115+L120+L125+L142+L140</f>
        <v>13695.470000000001</v>
      </c>
      <c r="M73" s="67">
        <f>M80+M90+M95+M100+M105++M110+M115+M120+M125+M142+M140+M85</f>
        <v>14235.66</v>
      </c>
      <c r="N73" s="100">
        <f t="shared" ref="N73:P73" si="77">N80+N90+N95+N100+N105++N110+N115+N120+N125+N142+N140+N85</f>
        <v>17837.86</v>
      </c>
      <c r="O73" s="67">
        <f t="shared" si="77"/>
        <v>18642.32</v>
      </c>
      <c r="P73" s="67">
        <f t="shared" si="77"/>
        <v>14155.31</v>
      </c>
      <c r="Q73" s="67">
        <f t="shared" ref="Q73" si="78">Q80+Q90+Q95+Q100+Q105++Q110+Q115+Q120+Q125+Q142+Q140+Q85</f>
        <v>13010.230000000001</v>
      </c>
      <c r="R73" s="112">
        <f t="shared" ref="R73:R136" si="79">SUM(F73:Q73)</f>
        <v>91576.85</v>
      </c>
      <c r="S73" s="50"/>
    </row>
    <row r="74" spans="1:19" s="29" customFormat="1" ht="27.2" customHeight="1" x14ac:dyDescent="0.25">
      <c r="A74" s="182"/>
      <c r="B74" s="174"/>
      <c r="C74" s="176"/>
      <c r="D74" s="65" t="s">
        <v>83</v>
      </c>
      <c r="E74" s="60">
        <f t="shared" si="54"/>
        <v>0</v>
      </c>
      <c r="F74" s="64"/>
      <c r="G74" s="64"/>
      <c r="H74" s="64"/>
      <c r="I74" s="64"/>
      <c r="J74" s="66"/>
      <c r="K74" s="64"/>
      <c r="L74" s="67">
        <v>0</v>
      </c>
      <c r="M74" s="67">
        <v>0</v>
      </c>
      <c r="N74" s="100">
        <v>0</v>
      </c>
      <c r="O74" s="67">
        <v>0</v>
      </c>
      <c r="P74" s="67">
        <v>0</v>
      </c>
      <c r="Q74" s="67">
        <v>0</v>
      </c>
      <c r="R74" s="112">
        <f t="shared" si="79"/>
        <v>0</v>
      </c>
      <c r="S74" s="50"/>
    </row>
    <row r="75" spans="1:19" s="29" customFormat="1" ht="21.75" customHeight="1" x14ac:dyDescent="0.25">
      <c r="A75" s="33"/>
      <c r="B75" s="174"/>
      <c r="C75" s="164" t="s">
        <v>79</v>
      </c>
      <c r="D75" s="65" t="s">
        <v>86</v>
      </c>
      <c r="E75" s="60"/>
      <c r="F75" s="64"/>
      <c r="G75" s="64"/>
      <c r="H75" s="64"/>
      <c r="I75" s="64"/>
      <c r="J75" s="64"/>
      <c r="K75" s="64"/>
      <c r="L75" s="64">
        <f t="shared" ref="L75:M75" si="80">SUM(L78)</f>
        <v>13695.470000000001</v>
      </c>
      <c r="M75" s="64">
        <f t="shared" si="80"/>
        <v>14235.66</v>
      </c>
      <c r="N75" s="66">
        <f t="shared" ref="N75:O75" si="81">SUM(N78)</f>
        <v>17837.86</v>
      </c>
      <c r="O75" s="64">
        <f t="shared" si="81"/>
        <v>18642.32</v>
      </c>
      <c r="P75" s="64">
        <f t="shared" ref="P75:Q75" si="82">SUM(P78)</f>
        <v>14155.31</v>
      </c>
      <c r="Q75" s="64">
        <f t="shared" si="82"/>
        <v>13010.230000000001</v>
      </c>
      <c r="R75" s="112">
        <f t="shared" si="79"/>
        <v>91576.85</v>
      </c>
      <c r="S75" s="50"/>
    </row>
    <row r="76" spans="1:19" s="29" customFormat="1" ht="27.2" customHeight="1" x14ac:dyDescent="0.25">
      <c r="A76" s="33"/>
      <c r="B76" s="174"/>
      <c r="C76" s="165"/>
      <c r="D76" s="65" t="s">
        <v>80</v>
      </c>
      <c r="E76" s="60"/>
      <c r="F76" s="64"/>
      <c r="G76" s="64"/>
      <c r="H76" s="64"/>
      <c r="I76" s="64"/>
      <c r="J76" s="66"/>
      <c r="K76" s="64"/>
      <c r="L76" s="67">
        <v>0</v>
      </c>
      <c r="M76" s="67">
        <v>0</v>
      </c>
      <c r="N76" s="100">
        <v>0</v>
      </c>
      <c r="O76" s="67">
        <v>0</v>
      </c>
      <c r="P76" s="67">
        <v>0</v>
      </c>
      <c r="Q76" s="67">
        <v>0</v>
      </c>
      <c r="R76" s="112">
        <f t="shared" si="79"/>
        <v>0</v>
      </c>
      <c r="S76" s="50"/>
    </row>
    <row r="77" spans="1:19" s="29" customFormat="1" ht="27.2" customHeight="1" x14ac:dyDescent="0.25">
      <c r="A77" s="33"/>
      <c r="B77" s="174"/>
      <c r="C77" s="165"/>
      <c r="D77" s="65" t="s">
        <v>81</v>
      </c>
      <c r="E77" s="60"/>
      <c r="F77" s="64"/>
      <c r="G77" s="64"/>
      <c r="H77" s="64"/>
      <c r="I77" s="64"/>
      <c r="J77" s="66"/>
      <c r="K77" s="64"/>
      <c r="L77" s="67">
        <v>0</v>
      </c>
      <c r="M77" s="67">
        <v>0</v>
      </c>
      <c r="N77" s="100">
        <v>0</v>
      </c>
      <c r="O77" s="67">
        <v>0</v>
      </c>
      <c r="P77" s="67">
        <v>0</v>
      </c>
      <c r="Q77" s="67">
        <v>0</v>
      </c>
      <c r="R77" s="112">
        <f t="shared" si="79"/>
        <v>0</v>
      </c>
      <c r="S77" s="50"/>
    </row>
    <row r="78" spans="1:19" s="29" customFormat="1" ht="27.2" customHeight="1" x14ac:dyDescent="0.25">
      <c r="A78" s="33"/>
      <c r="B78" s="174"/>
      <c r="C78" s="165"/>
      <c r="D78" s="65" t="s">
        <v>82</v>
      </c>
      <c r="E78" s="60"/>
      <c r="F78" s="64"/>
      <c r="G78" s="64"/>
      <c r="H78" s="64"/>
      <c r="I78" s="64"/>
      <c r="J78" s="64"/>
      <c r="K78" s="64"/>
      <c r="L78" s="64">
        <f t="shared" ref="L78:M78" si="83">SUM(L73)</f>
        <v>13695.470000000001</v>
      </c>
      <c r="M78" s="64">
        <f t="shared" si="83"/>
        <v>14235.66</v>
      </c>
      <c r="N78" s="66">
        <f t="shared" ref="N78:O78" si="84">SUM(N73)</f>
        <v>17837.86</v>
      </c>
      <c r="O78" s="64">
        <f t="shared" si="84"/>
        <v>18642.32</v>
      </c>
      <c r="P78" s="64">
        <f t="shared" ref="P78:Q78" si="85">SUM(P73)</f>
        <v>14155.31</v>
      </c>
      <c r="Q78" s="64">
        <f t="shared" si="85"/>
        <v>13010.230000000001</v>
      </c>
      <c r="R78" s="112">
        <f t="shared" si="79"/>
        <v>91576.85</v>
      </c>
      <c r="S78" s="50"/>
    </row>
    <row r="79" spans="1:19" s="29" customFormat="1" ht="40.15" customHeight="1" x14ac:dyDescent="0.25">
      <c r="A79" s="33"/>
      <c r="B79" s="175"/>
      <c r="C79" s="165"/>
      <c r="D79" s="65" t="s">
        <v>83</v>
      </c>
      <c r="E79" s="60"/>
      <c r="F79" s="64"/>
      <c r="G79" s="64"/>
      <c r="H79" s="64"/>
      <c r="I79" s="64"/>
      <c r="J79" s="66"/>
      <c r="K79" s="64"/>
      <c r="L79" s="67">
        <v>0</v>
      </c>
      <c r="M79" s="67">
        <v>0</v>
      </c>
      <c r="N79" s="100">
        <v>0</v>
      </c>
      <c r="O79" s="67">
        <v>0</v>
      </c>
      <c r="P79" s="67">
        <v>0</v>
      </c>
      <c r="Q79" s="67">
        <v>0</v>
      </c>
      <c r="R79" s="112">
        <f t="shared" si="79"/>
        <v>0</v>
      </c>
      <c r="S79" s="50"/>
    </row>
    <row r="80" spans="1:19" s="32" customFormat="1" ht="15" customHeight="1" x14ac:dyDescent="0.2">
      <c r="A80" s="177" t="s">
        <v>7</v>
      </c>
      <c r="B80" s="150" t="s">
        <v>22</v>
      </c>
      <c r="C80" s="150"/>
      <c r="D80" s="65" t="s">
        <v>86</v>
      </c>
      <c r="E80" s="60">
        <f t="shared" si="54"/>
        <v>17728</v>
      </c>
      <c r="F80" s="70"/>
      <c r="G80" s="70"/>
      <c r="H80" s="70"/>
      <c r="I80" s="70"/>
      <c r="J80" s="70"/>
      <c r="K80" s="70"/>
      <c r="L80" s="72">
        <f t="shared" ref="L80:M80" si="86">SUM(L83)</f>
        <v>8602</v>
      </c>
      <c r="M80" s="72">
        <f t="shared" si="86"/>
        <v>9126</v>
      </c>
      <c r="N80" s="101">
        <f t="shared" ref="N80:O80" si="87">SUM(N83)</f>
        <v>11501.99</v>
      </c>
      <c r="O80" s="72">
        <f t="shared" si="87"/>
        <v>12600</v>
      </c>
      <c r="P80" s="72">
        <f t="shared" ref="P80:Q80" si="88">SUM(P83)</f>
        <v>9374.25</v>
      </c>
      <c r="Q80" s="72">
        <f t="shared" si="88"/>
        <v>8857.9700000000012</v>
      </c>
      <c r="R80" s="112">
        <f t="shared" si="79"/>
        <v>60062.21</v>
      </c>
      <c r="S80" s="73"/>
    </row>
    <row r="81" spans="1:23" s="29" customFormat="1" ht="27.2" customHeight="1" x14ac:dyDescent="0.25">
      <c r="A81" s="178"/>
      <c r="B81" s="151"/>
      <c r="C81" s="151"/>
      <c r="D81" s="65" t="s">
        <v>80</v>
      </c>
      <c r="E81" s="60">
        <f t="shared" si="54"/>
        <v>0</v>
      </c>
      <c r="F81" s="64"/>
      <c r="G81" s="64"/>
      <c r="H81" s="64"/>
      <c r="I81" s="64"/>
      <c r="J81" s="66"/>
      <c r="K81" s="64"/>
      <c r="L81" s="67">
        <v>0</v>
      </c>
      <c r="M81" s="67">
        <v>0</v>
      </c>
      <c r="N81" s="100">
        <v>0</v>
      </c>
      <c r="O81" s="67">
        <v>0</v>
      </c>
      <c r="P81" s="67">
        <v>0</v>
      </c>
      <c r="Q81" s="67">
        <v>0</v>
      </c>
      <c r="R81" s="112">
        <f t="shared" si="79"/>
        <v>0</v>
      </c>
      <c r="S81" s="50"/>
    </row>
    <row r="82" spans="1:23" s="29" customFormat="1" ht="27.2" customHeight="1" x14ac:dyDescent="0.25">
      <c r="A82" s="178"/>
      <c r="B82" s="151"/>
      <c r="C82" s="151"/>
      <c r="D82" s="65" t="s">
        <v>81</v>
      </c>
      <c r="E82" s="60">
        <f t="shared" si="54"/>
        <v>0</v>
      </c>
      <c r="F82" s="64"/>
      <c r="G82" s="64"/>
      <c r="H82" s="64"/>
      <c r="I82" s="64"/>
      <c r="J82" s="66"/>
      <c r="K82" s="64"/>
      <c r="L82" s="67">
        <v>0</v>
      </c>
      <c r="M82" s="67">
        <v>0</v>
      </c>
      <c r="N82" s="100">
        <v>0</v>
      </c>
      <c r="O82" s="67">
        <v>0</v>
      </c>
      <c r="P82" s="67">
        <v>0</v>
      </c>
      <c r="Q82" s="67">
        <v>0</v>
      </c>
      <c r="R82" s="112">
        <f t="shared" si="79"/>
        <v>0</v>
      </c>
      <c r="S82" s="50"/>
    </row>
    <row r="83" spans="1:23" s="29" customFormat="1" ht="27.2" customHeight="1" x14ac:dyDescent="0.25">
      <c r="A83" s="178"/>
      <c r="B83" s="151"/>
      <c r="C83" s="151"/>
      <c r="D83" s="65" t="s">
        <v>82</v>
      </c>
      <c r="E83" s="60">
        <f t="shared" si="54"/>
        <v>17728</v>
      </c>
      <c r="F83" s="70"/>
      <c r="G83" s="70"/>
      <c r="H83" s="70"/>
      <c r="I83" s="70"/>
      <c r="J83" s="71"/>
      <c r="K83" s="70"/>
      <c r="L83" s="72">
        <v>8602</v>
      </c>
      <c r="M83" s="72">
        <v>9126</v>
      </c>
      <c r="N83" s="101">
        <v>11501.99</v>
      </c>
      <c r="O83" s="72">
        <v>12600</v>
      </c>
      <c r="P83" s="72">
        <f>9428.9-54.65</f>
        <v>9374.25</v>
      </c>
      <c r="Q83" s="72">
        <f>8912.62-54.65</f>
        <v>8857.9700000000012</v>
      </c>
      <c r="R83" s="112">
        <f t="shared" si="79"/>
        <v>60062.21</v>
      </c>
      <c r="S83" s="50"/>
    </row>
    <row r="84" spans="1:23" s="29" customFormat="1" ht="27.2" customHeight="1" x14ac:dyDescent="0.25">
      <c r="A84" s="179"/>
      <c r="B84" s="152"/>
      <c r="C84" s="152"/>
      <c r="D84" s="65" t="s">
        <v>83</v>
      </c>
      <c r="E84" s="60">
        <f t="shared" si="54"/>
        <v>0</v>
      </c>
      <c r="F84" s="64"/>
      <c r="G84" s="64"/>
      <c r="H84" s="64"/>
      <c r="I84" s="64"/>
      <c r="J84" s="66"/>
      <c r="K84" s="64"/>
      <c r="L84" s="67">
        <v>0</v>
      </c>
      <c r="M84" s="67">
        <v>0</v>
      </c>
      <c r="N84" s="100">
        <v>0</v>
      </c>
      <c r="O84" s="67">
        <v>0</v>
      </c>
      <c r="P84" s="67">
        <v>0</v>
      </c>
      <c r="Q84" s="67">
        <v>0</v>
      </c>
      <c r="R84" s="112">
        <f t="shared" si="79"/>
        <v>0</v>
      </c>
      <c r="S84" s="50"/>
    </row>
    <row r="85" spans="1:23" s="23" customFormat="1" ht="18" customHeight="1" x14ac:dyDescent="0.25">
      <c r="A85" s="177" t="s">
        <v>8</v>
      </c>
      <c r="B85" s="150" t="s">
        <v>104</v>
      </c>
      <c r="C85" s="150"/>
      <c r="D85" s="65" t="s">
        <v>86</v>
      </c>
      <c r="E85" s="60">
        <f t="shared" ref="E85:E89" si="89">F85+G85+H85+I85+J85+K85+L85+M85</f>
        <v>10.34</v>
      </c>
      <c r="F85" s="70"/>
      <c r="G85" s="70"/>
      <c r="H85" s="70"/>
      <c r="I85" s="70"/>
      <c r="J85" s="71"/>
      <c r="K85" s="70"/>
      <c r="L85" s="72">
        <f t="shared" ref="L85:P85" si="90">SUM(L88)</f>
        <v>0</v>
      </c>
      <c r="M85" s="72">
        <f t="shared" si="90"/>
        <v>10.34</v>
      </c>
      <c r="N85" s="101">
        <f t="shared" si="90"/>
        <v>75.86</v>
      </c>
      <c r="O85" s="72">
        <f t="shared" si="90"/>
        <v>0</v>
      </c>
      <c r="P85" s="72">
        <f t="shared" si="90"/>
        <v>0</v>
      </c>
      <c r="Q85" s="72">
        <f t="shared" ref="Q85" si="91">SUM(Q88)</f>
        <v>0</v>
      </c>
      <c r="R85" s="112">
        <f t="shared" si="79"/>
        <v>86.2</v>
      </c>
      <c r="S85" s="50"/>
      <c r="T85" s="29"/>
      <c r="U85" s="29"/>
      <c r="V85" s="29"/>
      <c r="W85" s="29"/>
    </row>
    <row r="86" spans="1:23" s="29" customFormat="1" ht="27.2" customHeight="1" x14ac:dyDescent="0.25">
      <c r="A86" s="178"/>
      <c r="B86" s="151"/>
      <c r="C86" s="151"/>
      <c r="D86" s="65" t="s">
        <v>80</v>
      </c>
      <c r="E86" s="60">
        <f t="shared" si="89"/>
        <v>0</v>
      </c>
      <c r="F86" s="64"/>
      <c r="G86" s="64"/>
      <c r="H86" s="64"/>
      <c r="I86" s="64"/>
      <c r="J86" s="66"/>
      <c r="K86" s="64"/>
      <c r="L86" s="67">
        <v>0</v>
      </c>
      <c r="M86" s="67">
        <v>0</v>
      </c>
      <c r="N86" s="100">
        <v>0</v>
      </c>
      <c r="O86" s="67">
        <v>0</v>
      </c>
      <c r="P86" s="67">
        <v>0</v>
      </c>
      <c r="Q86" s="67">
        <v>0</v>
      </c>
      <c r="R86" s="112">
        <f t="shared" si="79"/>
        <v>0</v>
      </c>
      <c r="S86" s="50"/>
    </row>
    <row r="87" spans="1:23" s="29" customFormat="1" ht="27.2" customHeight="1" x14ac:dyDescent="0.25">
      <c r="A87" s="178"/>
      <c r="B87" s="151"/>
      <c r="C87" s="151"/>
      <c r="D87" s="65" t="s">
        <v>81</v>
      </c>
      <c r="E87" s="60">
        <f t="shared" si="89"/>
        <v>0</v>
      </c>
      <c r="F87" s="64"/>
      <c r="G87" s="64"/>
      <c r="H87" s="64"/>
      <c r="I87" s="64"/>
      <c r="J87" s="66"/>
      <c r="K87" s="64"/>
      <c r="L87" s="67">
        <v>0</v>
      </c>
      <c r="M87" s="67">
        <v>0</v>
      </c>
      <c r="N87" s="100">
        <v>0</v>
      </c>
      <c r="O87" s="67">
        <v>0</v>
      </c>
      <c r="P87" s="67">
        <v>0</v>
      </c>
      <c r="Q87" s="67">
        <v>0</v>
      </c>
      <c r="R87" s="112">
        <f t="shared" si="79"/>
        <v>0</v>
      </c>
      <c r="S87" s="50"/>
    </row>
    <row r="88" spans="1:23" s="29" customFormat="1" ht="27.2" customHeight="1" x14ac:dyDescent="0.25">
      <c r="A88" s="178"/>
      <c r="B88" s="151"/>
      <c r="C88" s="151"/>
      <c r="D88" s="65" t="s">
        <v>82</v>
      </c>
      <c r="E88" s="60">
        <f t="shared" si="89"/>
        <v>10.34</v>
      </c>
      <c r="F88" s="70"/>
      <c r="G88" s="70"/>
      <c r="H88" s="70"/>
      <c r="I88" s="70"/>
      <c r="J88" s="71"/>
      <c r="K88" s="70"/>
      <c r="L88" s="72">
        <v>0</v>
      </c>
      <c r="M88" s="72">
        <v>10.34</v>
      </c>
      <c r="N88" s="101">
        <v>75.86</v>
      </c>
      <c r="O88" s="72">
        <v>0</v>
      </c>
      <c r="P88" s="72">
        <v>0</v>
      </c>
      <c r="Q88" s="72">
        <v>0</v>
      </c>
      <c r="R88" s="112">
        <f t="shared" si="79"/>
        <v>86.2</v>
      </c>
      <c r="S88" s="50"/>
    </row>
    <row r="89" spans="1:23" s="29" customFormat="1" ht="27.2" customHeight="1" x14ac:dyDescent="0.25">
      <c r="A89" s="179"/>
      <c r="B89" s="152"/>
      <c r="C89" s="152"/>
      <c r="D89" s="65" t="s">
        <v>83</v>
      </c>
      <c r="E89" s="60">
        <f t="shared" si="89"/>
        <v>0</v>
      </c>
      <c r="F89" s="64"/>
      <c r="G89" s="64"/>
      <c r="H89" s="64"/>
      <c r="I89" s="64"/>
      <c r="J89" s="66"/>
      <c r="K89" s="64"/>
      <c r="L89" s="67">
        <v>0</v>
      </c>
      <c r="M89" s="67">
        <v>0</v>
      </c>
      <c r="N89" s="100">
        <v>0</v>
      </c>
      <c r="O89" s="67">
        <v>0</v>
      </c>
      <c r="P89" s="67">
        <v>0</v>
      </c>
      <c r="Q89" s="67">
        <v>0</v>
      </c>
      <c r="R89" s="112">
        <f t="shared" si="79"/>
        <v>0</v>
      </c>
      <c r="S89" s="50"/>
    </row>
    <row r="90" spans="1:23" s="23" customFormat="1" ht="18" customHeight="1" x14ac:dyDescent="0.25">
      <c r="A90" s="177" t="s">
        <v>8</v>
      </c>
      <c r="B90" s="150" t="s">
        <v>5</v>
      </c>
      <c r="C90" s="150"/>
      <c r="D90" s="65" t="s">
        <v>86</v>
      </c>
      <c r="E90" s="60">
        <f t="shared" si="54"/>
        <v>62</v>
      </c>
      <c r="F90" s="70"/>
      <c r="G90" s="70"/>
      <c r="H90" s="70"/>
      <c r="I90" s="70"/>
      <c r="J90" s="71"/>
      <c r="K90" s="70"/>
      <c r="L90" s="72">
        <f t="shared" ref="L90:N90" si="92">SUM(L93)</f>
        <v>31</v>
      </c>
      <c r="M90" s="72">
        <f t="shared" si="92"/>
        <v>31</v>
      </c>
      <c r="N90" s="101">
        <f t="shared" si="92"/>
        <v>30</v>
      </c>
      <c r="O90" s="72">
        <f t="shared" ref="O90:P90" si="93">SUM(O93)</f>
        <v>30</v>
      </c>
      <c r="P90" s="72">
        <f t="shared" si="93"/>
        <v>30</v>
      </c>
      <c r="Q90" s="72">
        <f t="shared" ref="Q90" si="94">SUM(Q93)</f>
        <v>30</v>
      </c>
      <c r="R90" s="112">
        <f t="shared" si="79"/>
        <v>182</v>
      </c>
      <c r="S90" s="50"/>
      <c r="T90" s="29"/>
      <c r="U90" s="29"/>
      <c r="V90" s="29"/>
      <c r="W90" s="29"/>
    </row>
    <row r="91" spans="1:23" s="29" customFormat="1" ht="27.2" customHeight="1" x14ac:dyDescent="0.25">
      <c r="A91" s="178"/>
      <c r="B91" s="151"/>
      <c r="C91" s="151"/>
      <c r="D91" s="65" t="s">
        <v>80</v>
      </c>
      <c r="E91" s="60">
        <f t="shared" si="54"/>
        <v>0</v>
      </c>
      <c r="F91" s="64"/>
      <c r="G91" s="64"/>
      <c r="H91" s="64"/>
      <c r="I91" s="64"/>
      <c r="J91" s="66"/>
      <c r="K91" s="64"/>
      <c r="L91" s="67">
        <v>0</v>
      </c>
      <c r="M91" s="67">
        <v>0</v>
      </c>
      <c r="N91" s="100">
        <v>0</v>
      </c>
      <c r="O91" s="67">
        <v>0</v>
      </c>
      <c r="P91" s="67">
        <v>0</v>
      </c>
      <c r="Q91" s="67">
        <v>0</v>
      </c>
      <c r="R91" s="112">
        <f t="shared" si="79"/>
        <v>0</v>
      </c>
      <c r="S91" s="50"/>
    </row>
    <row r="92" spans="1:23" s="29" customFormat="1" ht="27.2" customHeight="1" x14ac:dyDescent="0.25">
      <c r="A92" s="178"/>
      <c r="B92" s="151"/>
      <c r="C92" s="151"/>
      <c r="D92" s="65" t="s">
        <v>81</v>
      </c>
      <c r="E92" s="60">
        <f t="shared" si="54"/>
        <v>0</v>
      </c>
      <c r="F92" s="64"/>
      <c r="G92" s="64"/>
      <c r="H92" s="64"/>
      <c r="I92" s="64"/>
      <c r="J92" s="66"/>
      <c r="K92" s="64"/>
      <c r="L92" s="67">
        <v>0</v>
      </c>
      <c r="M92" s="67">
        <v>0</v>
      </c>
      <c r="N92" s="100">
        <v>0</v>
      </c>
      <c r="O92" s="67">
        <v>0</v>
      </c>
      <c r="P92" s="67">
        <v>0</v>
      </c>
      <c r="Q92" s="67">
        <v>0</v>
      </c>
      <c r="R92" s="112">
        <f t="shared" si="79"/>
        <v>0</v>
      </c>
      <c r="S92" s="50"/>
    </row>
    <row r="93" spans="1:23" s="29" customFormat="1" ht="27.2" customHeight="1" x14ac:dyDescent="0.25">
      <c r="A93" s="178"/>
      <c r="B93" s="151"/>
      <c r="C93" s="151"/>
      <c r="D93" s="65" t="s">
        <v>82</v>
      </c>
      <c r="E93" s="60">
        <f t="shared" si="54"/>
        <v>62</v>
      </c>
      <c r="F93" s="70"/>
      <c r="G93" s="70"/>
      <c r="H93" s="70"/>
      <c r="I93" s="70"/>
      <c r="J93" s="71"/>
      <c r="K93" s="70"/>
      <c r="L93" s="72">
        <v>31</v>
      </c>
      <c r="M93" s="72">
        <v>31</v>
      </c>
      <c r="N93" s="101">
        <v>30</v>
      </c>
      <c r="O93" s="72">
        <v>30</v>
      </c>
      <c r="P93" s="72">
        <v>30</v>
      </c>
      <c r="Q93" s="72">
        <v>30</v>
      </c>
      <c r="R93" s="112">
        <f t="shared" si="79"/>
        <v>182</v>
      </c>
      <c r="S93" s="50"/>
    </row>
    <row r="94" spans="1:23" s="29" customFormat="1" ht="27.2" customHeight="1" x14ac:dyDescent="0.25">
      <c r="A94" s="179"/>
      <c r="B94" s="152"/>
      <c r="C94" s="152"/>
      <c r="D94" s="65" t="s">
        <v>83</v>
      </c>
      <c r="E94" s="60">
        <f t="shared" si="54"/>
        <v>0</v>
      </c>
      <c r="F94" s="64"/>
      <c r="G94" s="64"/>
      <c r="H94" s="64"/>
      <c r="I94" s="64"/>
      <c r="J94" s="66"/>
      <c r="K94" s="64"/>
      <c r="L94" s="67">
        <v>0</v>
      </c>
      <c r="M94" s="67">
        <v>0</v>
      </c>
      <c r="N94" s="100">
        <v>0</v>
      </c>
      <c r="O94" s="67">
        <v>0</v>
      </c>
      <c r="P94" s="67">
        <v>0</v>
      </c>
      <c r="Q94" s="67">
        <v>0</v>
      </c>
      <c r="R94" s="112">
        <f t="shared" si="79"/>
        <v>0</v>
      </c>
      <c r="S94" s="50"/>
    </row>
    <row r="95" spans="1:23" s="23" customFormat="1" ht="18" customHeight="1" x14ac:dyDescent="0.25">
      <c r="A95" s="177" t="s">
        <v>10</v>
      </c>
      <c r="B95" s="150" t="s">
        <v>24</v>
      </c>
      <c r="C95" s="150"/>
      <c r="D95" s="65" t="s">
        <v>86</v>
      </c>
      <c r="E95" s="60">
        <f t="shared" si="54"/>
        <v>5316</v>
      </c>
      <c r="F95" s="70"/>
      <c r="G95" s="70"/>
      <c r="H95" s="70"/>
      <c r="I95" s="70"/>
      <c r="J95" s="71"/>
      <c r="K95" s="70"/>
      <c r="L95" s="72">
        <f t="shared" ref="L95:N95" si="95">SUM(L98)</f>
        <v>2590</v>
      </c>
      <c r="M95" s="72">
        <f t="shared" si="95"/>
        <v>2726</v>
      </c>
      <c r="N95" s="101">
        <f t="shared" si="95"/>
        <v>3378.5</v>
      </c>
      <c r="O95" s="72">
        <f t="shared" ref="O95:P95" si="96">SUM(O98)</f>
        <v>3805</v>
      </c>
      <c r="P95" s="72">
        <f t="shared" si="96"/>
        <v>3518</v>
      </c>
      <c r="Q95" s="72">
        <f t="shared" ref="Q95" si="97">SUM(Q98)</f>
        <v>3518</v>
      </c>
      <c r="R95" s="112">
        <f t="shared" si="79"/>
        <v>19535.5</v>
      </c>
      <c r="S95" s="50"/>
      <c r="T95" s="29"/>
      <c r="U95" s="29"/>
      <c r="V95" s="29"/>
      <c r="W95" s="29"/>
    </row>
    <row r="96" spans="1:23" s="29" customFormat="1" ht="27.2" customHeight="1" x14ac:dyDescent="0.25">
      <c r="A96" s="178"/>
      <c r="B96" s="151"/>
      <c r="C96" s="151"/>
      <c r="D96" s="65" t="s">
        <v>80</v>
      </c>
      <c r="E96" s="60">
        <f t="shared" si="54"/>
        <v>0</v>
      </c>
      <c r="F96" s="64"/>
      <c r="G96" s="64"/>
      <c r="H96" s="64"/>
      <c r="I96" s="64"/>
      <c r="J96" s="66"/>
      <c r="K96" s="64"/>
      <c r="L96" s="67">
        <v>0</v>
      </c>
      <c r="M96" s="67">
        <v>0</v>
      </c>
      <c r="N96" s="100">
        <v>0</v>
      </c>
      <c r="O96" s="67">
        <v>0</v>
      </c>
      <c r="P96" s="67">
        <v>0</v>
      </c>
      <c r="Q96" s="67">
        <v>0</v>
      </c>
      <c r="R96" s="112">
        <f t="shared" si="79"/>
        <v>0</v>
      </c>
      <c r="S96" s="50"/>
    </row>
    <row r="97" spans="1:23" s="29" customFormat="1" ht="27.2" customHeight="1" x14ac:dyDescent="0.25">
      <c r="A97" s="178"/>
      <c r="B97" s="151"/>
      <c r="C97" s="151"/>
      <c r="D97" s="65" t="s">
        <v>81</v>
      </c>
      <c r="E97" s="60">
        <f t="shared" si="54"/>
        <v>0</v>
      </c>
      <c r="F97" s="64"/>
      <c r="G97" s="64"/>
      <c r="H97" s="64"/>
      <c r="I97" s="64"/>
      <c r="J97" s="66"/>
      <c r="K97" s="64"/>
      <c r="L97" s="67">
        <v>0</v>
      </c>
      <c r="M97" s="67">
        <v>0</v>
      </c>
      <c r="N97" s="100">
        <v>0</v>
      </c>
      <c r="O97" s="67">
        <v>0</v>
      </c>
      <c r="P97" s="67">
        <v>0</v>
      </c>
      <c r="Q97" s="67">
        <v>0</v>
      </c>
      <c r="R97" s="112">
        <f t="shared" si="79"/>
        <v>0</v>
      </c>
      <c r="S97" s="50"/>
    </row>
    <row r="98" spans="1:23" s="29" customFormat="1" ht="27.2" customHeight="1" x14ac:dyDescent="0.25">
      <c r="A98" s="178"/>
      <c r="B98" s="151"/>
      <c r="C98" s="151"/>
      <c r="D98" s="65" t="s">
        <v>82</v>
      </c>
      <c r="E98" s="60">
        <f t="shared" si="54"/>
        <v>5316</v>
      </c>
      <c r="F98" s="70"/>
      <c r="G98" s="70"/>
      <c r="H98" s="70"/>
      <c r="I98" s="70"/>
      <c r="J98" s="71"/>
      <c r="K98" s="70"/>
      <c r="L98" s="72">
        <v>2590</v>
      </c>
      <c r="M98" s="72">
        <v>2726</v>
      </c>
      <c r="N98" s="101">
        <v>3378.5</v>
      </c>
      <c r="O98" s="72">
        <v>3805</v>
      </c>
      <c r="P98" s="72">
        <v>3518</v>
      </c>
      <c r="Q98" s="72">
        <v>3518</v>
      </c>
      <c r="R98" s="112">
        <f t="shared" si="79"/>
        <v>19535.5</v>
      </c>
      <c r="S98" s="50"/>
    </row>
    <row r="99" spans="1:23" s="29" customFormat="1" ht="27.2" customHeight="1" x14ac:dyDescent="0.25">
      <c r="A99" s="179"/>
      <c r="B99" s="152"/>
      <c r="C99" s="152"/>
      <c r="D99" s="65" t="s">
        <v>83</v>
      </c>
      <c r="E99" s="60">
        <f t="shared" si="54"/>
        <v>0</v>
      </c>
      <c r="F99" s="64"/>
      <c r="G99" s="64"/>
      <c r="H99" s="64"/>
      <c r="I99" s="64"/>
      <c r="J99" s="66"/>
      <c r="K99" s="64"/>
      <c r="L99" s="67">
        <v>0</v>
      </c>
      <c r="M99" s="67">
        <v>0</v>
      </c>
      <c r="N99" s="100">
        <v>0</v>
      </c>
      <c r="O99" s="67">
        <v>0</v>
      </c>
      <c r="P99" s="67">
        <v>0</v>
      </c>
      <c r="Q99" s="67">
        <v>0</v>
      </c>
      <c r="R99" s="112">
        <f t="shared" si="79"/>
        <v>0</v>
      </c>
      <c r="S99" s="50"/>
    </row>
    <row r="100" spans="1:23" s="23" customFormat="1" ht="18" hidden="1" customHeight="1" x14ac:dyDescent="0.25">
      <c r="A100" s="177" t="s">
        <v>12</v>
      </c>
      <c r="B100" s="150" t="s">
        <v>9</v>
      </c>
      <c r="C100" s="150"/>
      <c r="D100" s="65" t="s">
        <v>86</v>
      </c>
      <c r="E100" s="60">
        <f t="shared" si="54"/>
        <v>0</v>
      </c>
      <c r="F100" s="70"/>
      <c r="G100" s="70"/>
      <c r="H100" s="70"/>
      <c r="I100" s="70"/>
      <c r="J100" s="71"/>
      <c r="K100" s="70"/>
      <c r="L100" s="72">
        <f t="shared" ref="L100:M100" si="98">SUM(L103)</f>
        <v>0</v>
      </c>
      <c r="M100" s="72">
        <f t="shared" si="98"/>
        <v>0</v>
      </c>
      <c r="N100" s="101"/>
      <c r="O100" s="72"/>
      <c r="P100" s="72"/>
      <c r="Q100" s="72"/>
      <c r="R100" s="112">
        <f t="shared" si="79"/>
        <v>0</v>
      </c>
      <c r="S100" s="50"/>
      <c r="T100" s="29"/>
      <c r="U100" s="29"/>
      <c r="V100" s="29"/>
      <c r="W100" s="29"/>
    </row>
    <row r="101" spans="1:23" s="29" customFormat="1" ht="27.2" hidden="1" customHeight="1" x14ac:dyDescent="0.25">
      <c r="A101" s="178"/>
      <c r="B101" s="151"/>
      <c r="C101" s="151"/>
      <c r="D101" s="65" t="s">
        <v>80</v>
      </c>
      <c r="E101" s="60">
        <f t="shared" si="54"/>
        <v>0</v>
      </c>
      <c r="F101" s="64"/>
      <c r="G101" s="64"/>
      <c r="H101" s="64"/>
      <c r="I101" s="64"/>
      <c r="J101" s="66"/>
      <c r="K101" s="64"/>
      <c r="L101" s="67"/>
      <c r="M101" s="67"/>
      <c r="N101" s="100"/>
      <c r="O101" s="67"/>
      <c r="P101" s="67"/>
      <c r="Q101" s="67"/>
      <c r="R101" s="112">
        <f t="shared" si="79"/>
        <v>0</v>
      </c>
      <c r="S101" s="50"/>
    </row>
    <row r="102" spans="1:23" s="29" customFormat="1" ht="27.2" hidden="1" customHeight="1" x14ac:dyDescent="0.25">
      <c r="A102" s="178"/>
      <c r="B102" s="151"/>
      <c r="C102" s="151"/>
      <c r="D102" s="65" t="s">
        <v>81</v>
      </c>
      <c r="E102" s="60">
        <f t="shared" si="54"/>
        <v>0</v>
      </c>
      <c r="F102" s="64"/>
      <c r="G102" s="64"/>
      <c r="H102" s="64"/>
      <c r="I102" s="64"/>
      <c r="J102" s="66"/>
      <c r="K102" s="64"/>
      <c r="L102" s="67"/>
      <c r="M102" s="67"/>
      <c r="N102" s="100"/>
      <c r="O102" s="67"/>
      <c r="P102" s="67"/>
      <c r="Q102" s="67"/>
      <c r="R102" s="112">
        <f t="shared" si="79"/>
        <v>0</v>
      </c>
      <c r="S102" s="50"/>
    </row>
    <row r="103" spans="1:23" s="29" customFormat="1" ht="27.2" hidden="1" customHeight="1" x14ac:dyDescent="0.25">
      <c r="A103" s="178"/>
      <c r="B103" s="151"/>
      <c r="C103" s="151"/>
      <c r="D103" s="65" t="s">
        <v>82</v>
      </c>
      <c r="E103" s="60">
        <f t="shared" si="54"/>
        <v>0</v>
      </c>
      <c r="F103" s="70"/>
      <c r="G103" s="70"/>
      <c r="H103" s="70"/>
      <c r="I103" s="70"/>
      <c r="J103" s="71"/>
      <c r="K103" s="70"/>
      <c r="L103" s="72">
        <v>0</v>
      </c>
      <c r="M103" s="72">
        <v>0</v>
      </c>
      <c r="N103" s="101"/>
      <c r="O103" s="72"/>
      <c r="P103" s="72"/>
      <c r="Q103" s="72"/>
      <c r="R103" s="112">
        <f t="shared" si="79"/>
        <v>0</v>
      </c>
      <c r="S103" s="50"/>
    </row>
    <row r="104" spans="1:23" s="29" customFormat="1" ht="27.2" hidden="1" customHeight="1" x14ac:dyDescent="0.25">
      <c r="A104" s="179"/>
      <c r="B104" s="152"/>
      <c r="C104" s="152"/>
      <c r="D104" s="65" t="s">
        <v>83</v>
      </c>
      <c r="E104" s="60">
        <f t="shared" si="54"/>
        <v>0</v>
      </c>
      <c r="F104" s="64"/>
      <c r="G104" s="64"/>
      <c r="H104" s="64"/>
      <c r="I104" s="64"/>
      <c r="J104" s="66"/>
      <c r="K104" s="64"/>
      <c r="L104" s="67"/>
      <c r="M104" s="67"/>
      <c r="N104" s="100"/>
      <c r="O104" s="67"/>
      <c r="P104" s="67"/>
      <c r="Q104" s="67"/>
      <c r="R104" s="112">
        <f t="shared" si="79"/>
        <v>0</v>
      </c>
      <c r="S104" s="50"/>
    </row>
    <row r="105" spans="1:23" s="23" customFormat="1" ht="20.25" customHeight="1" x14ac:dyDescent="0.25">
      <c r="A105" s="177" t="s">
        <v>13</v>
      </c>
      <c r="B105" s="150" t="s">
        <v>11</v>
      </c>
      <c r="C105" s="150"/>
      <c r="D105" s="65" t="s">
        <v>86</v>
      </c>
      <c r="E105" s="60">
        <f t="shared" si="54"/>
        <v>3332.25</v>
      </c>
      <c r="F105" s="70"/>
      <c r="G105" s="70"/>
      <c r="H105" s="70"/>
      <c r="I105" s="70"/>
      <c r="J105" s="71"/>
      <c r="K105" s="71"/>
      <c r="L105" s="70">
        <f t="shared" ref="L105:N105" si="99">SUM(L108)</f>
        <v>1487.69</v>
      </c>
      <c r="M105" s="70">
        <f t="shared" si="99"/>
        <v>1844.56</v>
      </c>
      <c r="N105" s="71">
        <f t="shared" si="99"/>
        <v>2323.84</v>
      </c>
      <c r="O105" s="70">
        <f t="shared" ref="O105:Q105" si="100">SUM(O108)</f>
        <v>1600.67</v>
      </c>
      <c r="P105" s="70">
        <f>SUM(P108)</f>
        <v>779.99</v>
      </c>
      <c r="Q105" s="70">
        <f t="shared" si="100"/>
        <v>468.76</v>
      </c>
      <c r="R105" s="112">
        <f t="shared" si="79"/>
        <v>8505.51</v>
      </c>
      <c r="S105" s="50"/>
      <c r="T105" s="29"/>
      <c r="U105" s="29"/>
      <c r="V105" s="29"/>
      <c r="W105" s="29"/>
    </row>
    <row r="106" spans="1:23" s="29" customFormat="1" ht="27.2" customHeight="1" x14ac:dyDescent="0.25">
      <c r="A106" s="178"/>
      <c r="B106" s="151"/>
      <c r="C106" s="151"/>
      <c r="D106" s="65" t="s">
        <v>80</v>
      </c>
      <c r="E106" s="60">
        <f t="shared" si="54"/>
        <v>0</v>
      </c>
      <c r="F106" s="64"/>
      <c r="G106" s="64"/>
      <c r="H106" s="64"/>
      <c r="I106" s="64"/>
      <c r="J106" s="66"/>
      <c r="K106" s="64"/>
      <c r="L106" s="67">
        <v>0</v>
      </c>
      <c r="M106" s="67">
        <v>0</v>
      </c>
      <c r="N106" s="100">
        <v>0</v>
      </c>
      <c r="O106" s="67">
        <v>0</v>
      </c>
      <c r="P106" s="67">
        <v>0</v>
      </c>
      <c r="Q106" s="67">
        <v>0</v>
      </c>
      <c r="R106" s="112">
        <f t="shared" si="79"/>
        <v>0</v>
      </c>
      <c r="S106" s="50"/>
    </row>
    <row r="107" spans="1:23" s="29" customFormat="1" ht="27.2" customHeight="1" x14ac:dyDescent="0.25">
      <c r="A107" s="178"/>
      <c r="B107" s="151"/>
      <c r="C107" s="151"/>
      <c r="D107" s="65" t="s">
        <v>81</v>
      </c>
      <c r="E107" s="60">
        <f t="shared" si="54"/>
        <v>0</v>
      </c>
      <c r="F107" s="64"/>
      <c r="G107" s="64"/>
      <c r="H107" s="64"/>
      <c r="I107" s="64"/>
      <c r="J107" s="66"/>
      <c r="K107" s="64"/>
      <c r="L107" s="67">
        <v>0</v>
      </c>
      <c r="M107" s="67">
        <v>0</v>
      </c>
      <c r="N107" s="100">
        <v>0</v>
      </c>
      <c r="O107" s="67">
        <v>0</v>
      </c>
      <c r="P107" s="67">
        <v>0</v>
      </c>
      <c r="Q107" s="67">
        <v>0</v>
      </c>
      <c r="R107" s="112">
        <f t="shared" si="79"/>
        <v>0</v>
      </c>
      <c r="S107" s="50"/>
    </row>
    <row r="108" spans="1:23" s="29" customFormat="1" ht="27.2" customHeight="1" x14ac:dyDescent="0.25">
      <c r="A108" s="178"/>
      <c r="B108" s="151"/>
      <c r="C108" s="151"/>
      <c r="D108" s="65" t="s">
        <v>82</v>
      </c>
      <c r="E108" s="60">
        <f t="shared" si="54"/>
        <v>3332.25</v>
      </c>
      <c r="F108" s="70"/>
      <c r="G108" s="70"/>
      <c r="H108" s="70"/>
      <c r="I108" s="70"/>
      <c r="J108" s="71"/>
      <c r="K108" s="70"/>
      <c r="L108" s="72">
        <v>1487.69</v>
      </c>
      <c r="M108" s="72">
        <v>1844.56</v>
      </c>
      <c r="N108" s="101">
        <v>2323.84</v>
      </c>
      <c r="O108" s="72">
        <v>1600.67</v>
      </c>
      <c r="P108" s="72">
        <v>779.99</v>
      </c>
      <c r="Q108" s="72">
        <v>468.76</v>
      </c>
      <c r="R108" s="112">
        <f t="shared" si="79"/>
        <v>8505.51</v>
      </c>
      <c r="S108" s="50"/>
    </row>
    <row r="109" spans="1:23" s="29" customFormat="1" ht="27.2" customHeight="1" x14ac:dyDescent="0.25">
      <c r="A109" s="179"/>
      <c r="B109" s="152"/>
      <c r="C109" s="152"/>
      <c r="D109" s="65" t="s">
        <v>83</v>
      </c>
      <c r="E109" s="60">
        <f t="shared" si="54"/>
        <v>0</v>
      </c>
      <c r="F109" s="64"/>
      <c r="G109" s="64"/>
      <c r="H109" s="64"/>
      <c r="I109" s="64"/>
      <c r="J109" s="66"/>
      <c r="K109" s="64"/>
      <c r="L109" s="67">
        <v>0</v>
      </c>
      <c r="M109" s="67">
        <v>0</v>
      </c>
      <c r="N109" s="100">
        <v>0</v>
      </c>
      <c r="O109" s="67">
        <v>0</v>
      </c>
      <c r="P109" s="67">
        <v>0</v>
      </c>
      <c r="Q109" s="67">
        <v>0</v>
      </c>
      <c r="R109" s="112">
        <f t="shared" si="79"/>
        <v>0</v>
      </c>
      <c r="S109" s="50"/>
    </row>
    <row r="110" spans="1:23" s="23" customFormat="1" ht="15.75" x14ac:dyDescent="0.25">
      <c r="A110" s="177" t="s">
        <v>17</v>
      </c>
      <c r="B110" s="150" t="s">
        <v>25</v>
      </c>
      <c r="C110" s="150"/>
      <c r="D110" s="65" t="s">
        <v>86</v>
      </c>
      <c r="E110" s="60">
        <f t="shared" si="54"/>
        <v>0.02</v>
      </c>
      <c r="F110" s="70"/>
      <c r="G110" s="70"/>
      <c r="H110" s="70"/>
      <c r="I110" s="70"/>
      <c r="J110" s="71"/>
      <c r="K110" s="70"/>
      <c r="L110" s="72">
        <f t="shared" ref="L110" si="101">SUM(L113)</f>
        <v>0</v>
      </c>
      <c r="M110" s="72">
        <f t="shared" ref="M110:N110" si="102">SUM(M113)</f>
        <v>0.02</v>
      </c>
      <c r="N110" s="101">
        <f t="shared" si="102"/>
        <v>35</v>
      </c>
      <c r="O110" s="72">
        <f t="shared" ref="O110:P110" si="103">SUM(O113)</f>
        <v>0</v>
      </c>
      <c r="P110" s="72">
        <f t="shared" si="103"/>
        <v>0</v>
      </c>
      <c r="Q110" s="72">
        <f t="shared" ref="Q110" si="104">SUM(Q113)</f>
        <v>0</v>
      </c>
      <c r="R110" s="112">
        <f t="shared" si="79"/>
        <v>35.020000000000003</v>
      </c>
      <c r="S110" s="50"/>
      <c r="T110" s="29"/>
      <c r="U110" s="29"/>
      <c r="V110" s="29"/>
      <c r="W110" s="29"/>
    </row>
    <row r="111" spans="1:23" s="29" customFormat="1" ht="27.2" customHeight="1" x14ac:dyDescent="0.25">
      <c r="A111" s="178"/>
      <c r="B111" s="151"/>
      <c r="C111" s="151"/>
      <c r="D111" s="65" t="s">
        <v>80</v>
      </c>
      <c r="E111" s="60">
        <f t="shared" si="54"/>
        <v>0</v>
      </c>
      <c r="F111" s="64"/>
      <c r="G111" s="64"/>
      <c r="H111" s="64"/>
      <c r="I111" s="64"/>
      <c r="J111" s="66"/>
      <c r="K111" s="64"/>
      <c r="L111" s="67">
        <v>0</v>
      </c>
      <c r="M111" s="67">
        <v>0</v>
      </c>
      <c r="N111" s="100">
        <v>0</v>
      </c>
      <c r="O111" s="67">
        <v>0</v>
      </c>
      <c r="P111" s="67">
        <v>0</v>
      </c>
      <c r="Q111" s="67">
        <v>0</v>
      </c>
      <c r="R111" s="112">
        <f t="shared" si="79"/>
        <v>0</v>
      </c>
      <c r="S111" s="50"/>
    </row>
    <row r="112" spans="1:23" s="29" customFormat="1" ht="27.2" customHeight="1" x14ac:dyDescent="0.25">
      <c r="A112" s="178"/>
      <c r="B112" s="151"/>
      <c r="C112" s="151"/>
      <c r="D112" s="65" t="s">
        <v>81</v>
      </c>
      <c r="E112" s="60">
        <f t="shared" si="54"/>
        <v>0</v>
      </c>
      <c r="F112" s="64"/>
      <c r="G112" s="64"/>
      <c r="H112" s="64"/>
      <c r="I112" s="64"/>
      <c r="J112" s="66"/>
      <c r="K112" s="64"/>
      <c r="L112" s="67">
        <v>0</v>
      </c>
      <c r="M112" s="67">
        <v>0</v>
      </c>
      <c r="N112" s="100">
        <v>0</v>
      </c>
      <c r="O112" s="67">
        <v>0</v>
      </c>
      <c r="P112" s="67">
        <v>0</v>
      </c>
      <c r="Q112" s="67">
        <v>0</v>
      </c>
      <c r="R112" s="112">
        <f t="shared" si="79"/>
        <v>0</v>
      </c>
      <c r="S112" s="50"/>
    </row>
    <row r="113" spans="1:23" s="29" customFormat="1" ht="27.2" customHeight="1" x14ac:dyDescent="0.25">
      <c r="A113" s="178"/>
      <c r="B113" s="151"/>
      <c r="C113" s="151"/>
      <c r="D113" s="65" t="s">
        <v>82</v>
      </c>
      <c r="E113" s="60">
        <f t="shared" si="54"/>
        <v>0.02</v>
      </c>
      <c r="F113" s="70"/>
      <c r="G113" s="70"/>
      <c r="H113" s="70"/>
      <c r="I113" s="70"/>
      <c r="J113" s="71"/>
      <c r="K113" s="70"/>
      <c r="L113" s="72">
        <v>0</v>
      </c>
      <c r="M113" s="72">
        <v>0.02</v>
      </c>
      <c r="N113" s="101">
        <v>35</v>
      </c>
      <c r="O113" s="72">
        <v>0</v>
      </c>
      <c r="P113" s="72">
        <v>0</v>
      </c>
      <c r="Q113" s="72">
        <v>0</v>
      </c>
      <c r="R113" s="112">
        <f t="shared" si="79"/>
        <v>35.020000000000003</v>
      </c>
      <c r="S113" s="50"/>
    </row>
    <row r="114" spans="1:23" s="29" customFormat="1" ht="27.2" customHeight="1" x14ac:dyDescent="0.25">
      <c r="A114" s="179"/>
      <c r="B114" s="152"/>
      <c r="C114" s="152"/>
      <c r="D114" s="65" t="s">
        <v>83</v>
      </c>
      <c r="E114" s="60">
        <f t="shared" si="54"/>
        <v>0</v>
      </c>
      <c r="F114" s="64"/>
      <c r="G114" s="64"/>
      <c r="H114" s="64"/>
      <c r="I114" s="64"/>
      <c r="J114" s="66"/>
      <c r="K114" s="64"/>
      <c r="L114" s="67">
        <v>0</v>
      </c>
      <c r="M114" s="67">
        <v>0</v>
      </c>
      <c r="N114" s="100">
        <v>0</v>
      </c>
      <c r="O114" s="67">
        <v>0</v>
      </c>
      <c r="P114" s="67">
        <v>0</v>
      </c>
      <c r="Q114" s="67">
        <v>0</v>
      </c>
      <c r="R114" s="112">
        <f t="shared" si="79"/>
        <v>0</v>
      </c>
      <c r="S114" s="50"/>
    </row>
    <row r="115" spans="1:23" s="23" customFormat="1" ht="15.75" x14ac:dyDescent="0.25">
      <c r="A115" s="177" t="s">
        <v>18</v>
      </c>
      <c r="B115" s="150" t="s">
        <v>15</v>
      </c>
      <c r="C115" s="150"/>
      <c r="D115" s="65" t="s">
        <v>86</v>
      </c>
      <c r="E115" s="60">
        <f t="shared" si="54"/>
        <v>871.68000000000006</v>
      </c>
      <c r="F115" s="70"/>
      <c r="G115" s="70"/>
      <c r="H115" s="70"/>
      <c r="I115" s="70"/>
      <c r="J115" s="71"/>
      <c r="K115" s="70"/>
      <c r="L115" s="72">
        <f t="shared" ref="L115:N115" si="105">SUM(L118)</f>
        <v>669.2</v>
      </c>
      <c r="M115" s="72">
        <f t="shared" si="105"/>
        <v>202.48</v>
      </c>
      <c r="N115" s="101">
        <f t="shared" si="105"/>
        <v>73.599999999999994</v>
      </c>
      <c r="O115" s="72">
        <f t="shared" ref="O115:P115" si="106">SUM(O118)</f>
        <v>277.58</v>
      </c>
      <c r="P115" s="72">
        <f t="shared" si="106"/>
        <v>34</v>
      </c>
      <c r="Q115" s="72">
        <f t="shared" ref="Q115" si="107">SUM(Q118)</f>
        <v>34</v>
      </c>
      <c r="R115" s="112">
        <f t="shared" si="79"/>
        <v>1290.8600000000001</v>
      </c>
      <c r="S115" s="50"/>
      <c r="T115" s="29"/>
      <c r="U115" s="29"/>
      <c r="V115" s="29"/>
      <c r="W115" s="29"/>
    </row>
    <row r="116" spans="1:23" s="29" customFormat="1" ht="27.2" customHeight="1" x14ac:dyDescent="0.25">
      <c r="A116" s="178"/>
      <c r="B116" s="151"/>
      <c r="C116" s="151"/>
      <c r="D116" s="65" t="s">
        <v>80</v>
      </c>
      <c r="E116" s="60">
        <f t="shared" si="54"/>
        <v>0</v>
      </c>
      <c r="F116" s="64"/>
      <c r="G116" s="64"/>
      <c r="H116" s="64"/>
      <c r="I116" s="64"/>
      <c r="J116" s="66"/>
      <c r="K116" s="64"/>
      <c r="L116" s="67">
        <v>0</v>
      </c>
      <c r="M116" s="67">
        <v>0</v>
      </c>
      <c r="N116" s="100">
        <v>0</v>
      </c>
      <c r="O116" s="67">
        <v>0</v>
      </c>
      <c r="P116" s="67">
        <v>0</v>
      </c>
      <c r="Q116" s="67">
        <v>0</v>
      </c>
      <c r="R116" s="112">
        <f t="shared" si="79"/>
        <v>0</v>
      </c>
      <c r="S116" s="50"/>
    </row>
    <row r="117" spans="1:23" s="29" customFormat="1" ht="27.2" customHeight="1" x14ac:dyDescent="0.25">
      <c r="A117" s="178"/>
      <c r="B117" s="151"/>
      <c r="C117" s="151"/>
      <c r="D117" s="65" t="s">
        <v>81</v>
      </c>
      <c r="E117" s="60">
        <f t="shared" si="54"/>
        <v>0</v>
      </c>
      <c r="F117" s="64"/>
      <c r="G117" s="64"/>
      <c r="H117" s="64"/>
      <c r="I117" s="64"/>
      <c r="J117" s="66"/>
      <c r="K117" s="64"/>
      <c r="L117" s="67">
        <v>0</v>
      </c>
      <c r="M117" s="67">
        <v>0</v>
      </c>
      <c r="N117" s="100">
        <v>0</v>
      </c>
      <c r="O117" s="67">
        <v>0</v>
      </c>
      <c r="P117" s="67">
        <v>0</v>
      </c>
      <c r="Q117" s="67">
        <v>0</v>
      </c>
      <c r="R117" s="112">
        <f t="shared" si="79"/>
        <v>0</v>
      </c>
      <c r="S117" s="50"/>
    </row>
    <row r="118" spans="1:23" s="29" customFormat="1" ht="27.2" customHeight="1" x14ac:dyDescent="0.25">
      <c r="A118" s="178"/>
      <c r="B118" s="151"/>
      <c r="C118" s="151"/>
      <c r="D118" s="65" t="s">
        <v>82</v>
      </c>
      <c r="E118" s="60">
        <f t="shared" si="54"/>
        <v>871.68000000000006</v>
      </c>
      <c r="F118" s="70"/>
      <c r="G118" s="70"/>
      <c r="H118" s="70"/>
      <c r="I118" s="70"/>
      <c r="J118" s="71"/>
      <c r="K118" s="70"/>
      <c r="L118" s="72">
        <v>669.2</v>
      </c>
      <c r="M118" s="72">
        <v>202.48</v>
      </c>
      <c r="N118" s="101">
        <v>73.599999999999994</v>
      </c>
      <c r="O118" s="72">
        <v>277.58</v>
      </c>
      <c r="P118" s="72">
        <v>34</v>
      </c>
      <c r="Q118" s="72">
        <v>34</v>
      </c>
      <c r="R118" s="112">
        <f t="shared" si="79"/>
        <v>1290.8600000000001</v>
      </c>
      <c r="S118" s="50"/>
    </row>
    <row r="119" spans="1:23" s="29" customFormat="1" ht="27.2" customHeight="1" x14ac:dyDescent="0.25">
      <c r="A119" s="179"/>
      <c r="B119" s="152"/>
      <c r="C119" s="152"/>
      <c r="D119" s="65" t="s">
        <v>83</v>
      </c>
      <c r="E119" s="60">
        <f t="shared" si="54"/>
        <v>0</v>
      </c>
      <c r="F119" s="70"/>
      <c r="G119" s="70"/>
      <c r="H119" s="70"/>
      <c r="I119" s="70"/>
      <c r="J119" s="71"/>
      <c r="K119" s="70"/>
      <c r="L119" s="72">
        <v>0</v>
      </c>
      <c r="M119" s="72">
        <v>0</v>
      </c>
      <c r="N119" s="101">
        <v>0</v>
      </c>
      <c r="O119" s="72">
        <v>0</v>
      </c>
      <c r="P119" s="72">
        <v>0</v>
      </c>
      <c r="Q119" s="72">
        <v>0</v>
      </c>
      <c r="R119" s="112">
        <f t="shared" si="79"/>
        <v>0</v>
      </c>
      <c r="S119" s="50"/>
    </row>
    <row r="120" spans="1:23" s="23" customFormat="1" ht="18.75" customHeight="1" x14ac:dyDescent="0.25">
      <c r="A120" s="177" t="s">
        <v>20</v>
      </c>
      <c r="B120" s="150" t="s">
        <v>14</v>
      </c>
      <c r="C120" s="150"/>
      <c r="D120" s="65" t="s">
        <v>86</v>
      </c>
      <c r="E120" s="60">
        <f t="shared" si="54"/>
        <v>200</v>
      </c>
      <c r="F120" s="70"/>
      <c r="G120" s="70"/>
      <c r="H120" s="70"/>
      <c r="I120" s="70"/>
      <c r="J120" s="71"/>
      <c r="K120" s="70"/>
      <c r="L120" s="72">
        <f t="shared" ref="L120:N120" si="108">SUM(L123)</f>
        <v>100</v>
      </c>
      <c r="M120" s="72">
        <f t="shared" si="108"/>
        <v>100</v>
      </c>
      <c r="N120" s="101">
        <f t="shared" si="108"/>
        <v>100</v>
      </c>
      <c r="O120" s="72">
        <f t="shared" ref="O120:P120" si="109">SUM(O123)</f>
        <v>10</v>
      </c>
      <c r="P120" s="72">
        <f t="shared" si="109"/>
        <v>100</v>
      </c>
      <c r="Q120" s="72">
        <f t="shared" ref="Q120" si="110">SUM(Q123)</f>
        <v>100</v>
      </c>
      <c r="R120" s="112">
        <f t="shared" si="79"/>
        <v>510</v>
      </c>
      <c r="S120" s="50"/>
      <c r="T120" s="29"/>
      <c r="U120" s="29"/>
      <c r="V120" s="29"/>
      <c r="W120" s="29"/>
    </row>
    <row r="121" spans="1:23" s="29" customFormat="1" ht="27.2" customHeight="1" x14ac:dyDescent="0.25">
      <c r="A121" s="178"/>
      <c r="B121" s="151"/>
      <c r="C121" s="151"/>
      <c r="D121" s="65" t="s">
        <v>80</v>
      </c>
      <c r="E121" s="60">
        <f t="shared" si="54"/>
        <v>0</v>
      </c>
      <c r="F121" s="64"/>
      <c r="G121" s="64"/>
      <c r="H121" s="64"/>
      <c r="I121" s="64"/>
      <c r="J121" s="66"/>
      <c r="K121" s="64"/>
      <c r="L121" s="67">
        <v>0</v>
      </c>
      <c r="M121" s="67">
        <v>0</v>
      </c>
      <c r="N121" s="100">
        <v>0</v>
      </c>
      <c r="O121" s="67">
        <v>0</v>
      </c>
      <c r="P121" s="67">
        <v>0</v>
      </c>
      <c r="Q121" s="67">
        <v>0</v>
      </c>
      <c r="R121" s="112">
        <f t="shared" si="79"/>
        <v>0</v>
      </c>
      <c r="S121" s="50"/>
    </row>
    <row r="122" spans="1:23" s="29" customFormat="1" ht="27.2" customHeight="1" x14ac:dyDescent="0.25">
      <c r="A122" s="178"/>
      <c r="B122" s="151"/>
      <c r="C122" s="151"/>
      <c r="D122" s="65" t="s">
        <v>81</v>
      </c>
      <c r="E122" s="60">
        <f t="shared" ref="E122:E153" si="111">F122+G122+H122+I122+J122+K122+L122+M122</f>
        <v>0</v>
      </c>
      <c r="F122" s="64"/>
      <c r="G122" s="64"/>
      <c r="H122" s="64"/>
      <c r="I122" s="64"/>
      <c r="J122" s="66"/>
      <c r="K122" s="64"/>
      <c r="L122" s="67">
        <v>0</v>
      </c>
      <c r="M122" s="67">
        <v>0</v>
      </c>
      <c r="N122" s="100">
        <v>0</v>
      </c>
      <c r="O122" s="67">
        <v>0</v>
      </c>
      <c r="P122" s="67">
        <v>0</v>
      </c>
      <c r="Q122" s="67">
        <v>0</v>
      </c>
      <c r="R122" s="112">
        <f t="shared" si="79"/>
        <v>0</v>
      </c>
      <c r="S122" s="50"/>
    </row>
    <row r="123" spans="1:23" s="29" customFormat="1" ht="27.2" customHeight="1" x14ac:dyDescent="0.25">
      <c r="A123" s="178"/>
      <c r="B123" s="151"/>
      <c r="C123" s="151"/>
      <c r="D123" s="65" t="s">
        <v>82</v>
      </c>
      <c r="E123" s="60">
        <f t="shared" si="111"/>
        <v>200</v>
      </c>
      <c r="F123" s="70"/>
      <c r="G123" s="70"/>
      <c r="H123" s="70"/>
      <c r="I123" s="70"/>
      <c r="J123" s="71"/>
      <c r="K123" s="70"/>
      <c r="L123" s="72">
        <v>100</v>
      </c>
      <c r="M123" s="72">
        <v>100</v>
      </c>
      <c r="N123" s="101">
        <v>100</v>
      </c>
      <c r="O123" s="72">
        <v>10</v>
      </c>
      <c r="P123" s="72">
        <v>100</v>
      </c>
      <c r="Q123" s="72">
        <v>100</v>
      </c>
      <c r="R123" s="112">
        <f t="shared" si="79"/>
        <v>510</v>
      </c>
      <c r="S123" s="50"/>
    </row>
    <row r="124" spans="1:23" s="29" customFormat="1" ht="27.2" customHeight="1" x14ac:dyDescent="0.25">
      <c r="A124" s="179"/>
      <c r="B124" s="152"/>
      <c r="C124" s="152"/>
      <c r="D124" s="65" t="s">
        <v>83</v>
      </c>
      <c r="E124" s="60">
        <f t="shared" si="111"/>
        <v>0</v>
      </c>
      <c r="F124" s="70"/>
      <c r="G124" s="70"/>
      <c r="H124" s="70"/>
      <c r="I124" s="70"/>
      <c r="J124" s="71"/>
      <c r="K124" s="70"/>
      <c r="L124" s="72">
        <v>0</v>
      </c>
      <c r="M124" s="72">
        <v>0</v>
      </c>
      <c r="N124" s="101">
        <v>0</v>
      </c>
      <c r="O124" s="72">
        <v>0</v>
      </c>
      <c r="P124" s="72">
        <v>0</v>
      </c>
      <c r="Q124" s="72">
        <v>0</v>
      </c>
      <c r="R124" s="112">
        <f t="shared" si="79"/>
        <v>0</v>
      </c>
      <c r="S124" s="50"/>
    </row>
    <row r="125" spans="1:23" s="23" customFormat="1" ht="24" customHeight="1" x14ac:dyDescent="0.25">
      <c r="A125" s="177" t="s">
        <v>26</v>
      </c>
      <c r="B125" s="150" t="s">
        <v>16</v>
      </c>
      <c r="C125" s="150"/>
      <c r="D125" s="65" t="s">
        <v>86</v>
      </c>
      <c r="E125" s="60">
        <f t="shared" si="111"/>
        <v>25</v>
      </c>
      <c r="F125" s="70"/>
      <c r="G125" s="70"/>
      <c r="H125" s="70"/>
      <c r="I125" s="70"/>
      <c r="J125" s="71"/>
      <c r="K125" s="70"/>
      <c r="L125" s="72">
        <f t="shared" ref="L125:N125" si="112">SUM(L128)</f>
        <v>25</v>
      </c>
      <c r="M125" s="72">
        <f t="shared" si="112"/>
        <v>0</v>
      </c>
      <c r="N125" s="101">
        <f t="shared" si="112"/>
        <v>0</v>
      </c>
      <c r="O125" s="72">
        <f t="shared" ref="O125:P125" si="113">SUM(O128)</f>
        <v>0</v>
      </c>
      <c r="P125" s="72">
        <f t="shared" si="113"/>
        <v>0</v>
      </c>
      <c r="Q125" s="72">
        <f t="shared" ref="Q125" si="114">SUM(Q128)</f>
        <v>0</v>
      </c>
      <c r="R125" s="112">
        <f t="shared" si="79"/>
        <v>25</v>
      </c>
      <c r="S125" s="50"/>
      <c r="T125" s="29"/>
      <c r="U125" s="29"/>
      <c r="V125" s="29"/>
      <c r="W125" s="29"/>
    </row>
    <row r="126" spans="1:23" s="29" customFormat="1" ht="27.2" customHeight="1" x14ac:dyDescent="0.25">
      <c r="A126" s="178"/>
      <c r="B126" s="151"/>
      <c r="C126" s="151"/>
      <c r="D126" s="65" t="s">
        <v>80</v>
      </c>
      <c r="E126" s="60">
        <f t="shared" si="111"/>
        <v>0</v>
      </c>
      <c r="F126" s="64"/>
      <c r="G126" s="64"/>
      <c r="H126" s="64"/>
      <c r="I126" s="64"/>
      <c r="J126" s="66"/>
      <c r="K126" s="64"/>
      <c r="L126" s="67">
        <v>0</v>
      </c>
      <c r="M126" s="67">
        <v>0</v>
      </c>
      <c r="N126" s="100">
        <v>0</v>
      </c>
      <c r="O126" s="67">
        <v>0</v>
      </c>
      <c r="P126" s="67">
        <v>0</v>
      </c>
      <c r="Q126" s="67">
        <v>0</v>
      </c>
      <c r="R126" s="112">
        <f t="shared" si="79"/>
        <v>0</v>
      </c>
      <c r="S126" s="50"/>
    </row>
    <row r="127" spans="1:23" s="29" customFormat="1" ht="27.2" customHeight="1" x14ac:dyDescent="0.25">
      <c r="A127" s="178"/>
      <c r="B127" s="151"/>
      <c r="C127" s="151"/>
      <c r="D127" s="65" t="s">
        <v>81</v>
      </c>
      <c r="E127" s="60">
        <f t="shared" si="111"/>
        <v>0</v>
      </c>
      <c r="F127" s="64"/>
      <c r="G127" s="64"/>
      <c r="H127" s="64"/>
      <c r="I127" s="64"/>
      <c r="J127" s="66"/>
      <c r="K127" s="64"/>
      <c r="L127" s="67">
        <v>0</v>
      </c>
      <c r="M127" s="67">
        <v>0</v>
      </c>
      <c r="N127" s="100">
        <v>0</v>
      </c>
      <c r="O127" s="67">
        <v>0</v>
      </c>
      <c r="P127" s="67">
        <v>0</v>
      </c>
      <c r="Q127" s="67">
        <v>0</v>
      </c>
      <c r="R127" s="112">
        <f t="shared" si="79"/>
        <v>0</v>
      </c>
      <c r="S127" s="50"/>
    </row>
    <row r="128" spans="1:23" s="29" customFormat="1" ht="27.2" customHeight="1" x14ac:dyDescent="0.25">
      <c r="A128" s="178"/>
      <c r="B128" s="151"/>
      <c r="C128" s="151"/>
      <c r="D128" s="65" t="s">
        <v>82</v>
      </c>
      <c r="E128" s="60">
        <f t="shared" si="111"/>
        <v>25</v>
      </c>
      <c r="F128" s="70"/>
      <c r="G128" s="70"/>
      <c r="H128" s="70"/>
      <c r="I128" s="70"/>
      <c r="J128" s="71"/>
      <c r="K128" s="70"/>
      <c r="L128" s="72">
        <v>25</v>
      </c>
      <c r="M128" s="72">
        <v>0</v>
      </c>
      <c r="N128" s="101">
        <v>0</v>
      </c>
      <c r="O128" s="72">
        <v>0</v>
      </c>
      <c r="P128" s="72">
        <v>0</v>
      </c>
      <c r="Q128" s="72">
        <v>0</v>
      </c>
      <c r="R128" s="112">
        <f t="shared" si="79"/>
        <v>25</v>
      </c>
      <c r="S128" s="50"/>
    </row>
    <row r="129" spans="1:23" s="29" customFormat="1" ht="27.2" customHeight="1" x14ac:dyDescent="0.25">
      <c r="A129" s="179"/>
      <c r="B129" s="152"/>
      <c r="C129" s="152"/>
      <c r="D129" s="65" t="s">
        <v>83</v>
      </c>
      <c r="E129" s="60">
        <f t="shared" si="111"/>
        <v>0</v>
      </c>
      <c r="F129" s="64"/>
      <c r="G129" s="64"/>
      <c r="H129" s="64"/>
      <c r="I129" s="64"/>
      <c r="J129" s="66"/>
      <c r="K129" s="64"/>
      <c r="L129" s="67">
        <v>0</v>
      </c>
      <c r="M129" s="67">
        <v>0</v>
      </c>
      <c r="N129" s="100">
        <v>0</v>
      </c>
      <c r="O129" s="67">
        <v>0</v>
      </c>
      <c r="P129" s="67">
        <v>0</v>
      </c>
      <c r="Q129" s="67">
        <v>0</v>
      </c>
      <c r="R129" s="112">
        <f t="shared" si="79"/>
        <v>0</v>
      </c>
      <c r="S129" s="50"/>
    </row>
    <row r="130" spans="1:23" s="23" customFormat="1" ht="15.75" x14ac:dyDescent="0.25">
      <c r="A130" s="177" t="s">
        <v>27</v>
      </c>
      <c r="B130" s="150" t="s">
        <v>102</v>
      </c>
      <c r="C130" s="150"/>
      <c r="D130" s="69" t="s">
        <v>35</v>
      </c>
      <c r="E130" s="60">
        <f t="shared" si="111"/>
        <v>4</v>
      </c>
      <c r="F130" s="70"/>
      <c r="G130" s="70"/>
      <c r="H130" s="70"/>
      <c r="I130" s="70"/>
      <c r="J130" s="71"/>
      <c r="K130" s="70"/>
      <c r="L130" s="72">
        <f t="shared" ref="L130:O130" si="115">SUM(L140)</f>
        <v>2</v>
      </c>
      <c r="M130" s="72">
        <f t="shared" si="115"/>
        <v>2</v>
      </c>
      <c r="N130" s="101">
        <f t="shared" si="115"/>
        <v>1.5</v>
      </c>
      <c r="O130" s="72">
        <f t="shared" si="115"/>
        <v>1.5</v>
      </c>
      <c r="P130" s="72">
        <f t="shared" ref="P130:Q130" si="116">SUM(P140)</f>
        <v>1.5</v>
      </c>
      <c r="Q130" s="72">
        <f t="shared" si="116"/>
        <v>1.5</v>
      </c>
      <c r="R130" s="112">
        <f t="shared" si="79"/>
        <v>10</v>
      </c>
      <c r="S130" s="50"/>
      <c r="T130" s="29"/>
      <c r="U130" s="29"/>
      <c r="V130" s="29"/>
      <c r="W130" s="29"/>
    </row>
    <row r="131" spans="1:23" s="23" customFormat="1" ht="30" hidden="1" customHeight="1" x14ac:dyDescent="0.25">
      <c r="A131" s="178"/>
      <c r="B131" s="151"/>
      <c r="C131" s="151"/>
      <c r="D131" s="63"/>
      <c r="E131" s="60">
        <f t="shared" si="111"/>
        <v>0</v>
      </c>
      <c r="F131" s="63"/>
      <c r="G131" s="63"/>
      <c r="H131" s="64"/>
      <c r="I131" s="51"/>
      <c r="J131" s="74"/>
      <c r="K131" s="81"/>
      <c r="L131" s="139"/>
      <c r="M131" s="139"/>
      <c r="N131" s="140"/>
      <c r="O131" s="139"/>
      <c r="P131" s="139"/>
      <c r="Q131" s="139"/>
      <c r="R131" s="112">
        <f t="shared" si="79"/>
        <v>0</v>
      </c>
      <c r="S131" s="50"/>
      <c r="T131" s="29"/>
      <c r="U131" s="29"/>
      <c r="V131" s="29"/>
      <c r="W131" s="29"/>
    </row>
    <row r="132" spans="1:23" s="23" customFormat="1" ht="14.25" hidden="1" customHeight="1" x14ac:dyDescent="0.25">
      <c r="A132" s="178"/>
      <c r="B132" s="151"/>
      <c r="C132" s="151"/>
      <c r="D132" s="69"/>
      <c r="E132" s="60">
        <f t="shared" si="111"/>
        <v>0</v>
      </c>
      <c r="F132" s="69"/>
      <c r="G132" s="69"/>
      <c r="H132" s="70"/>
      <c r="I132" s="51"/>
      <c r="J132" s="74"/>
      <c r="K132" s="81"/>
      <c r="L132" s="139"/>
      <c r="M132" s="139"/>
      <c r="N132" s="140"/>
      <c r="O132" s="139"/>
      <c r="P132" s="139"/>
      <c r="Q132" s="139"/>
      <c r="R132" s="112">
        <f t="shared" si="79"/>
        <v>0</v>
      </c>
      <c r="S132" s="50"/>
      <c r="T132" s="29"/>
      <c r="U132" s="29"/>
      <c r="V132" s="29"/>
      <c r="W132" s="29"/>
    </row>
    <row r="133" spans="1:23" s="23" customFormat="1" ht="14.25" hidden="1" customHeight="1" x14ac:dyDescent="0.25">
      <c r="A133" s="178"/>
      <c r="B133" s="151"/>
      <c r="C133" s="151"/>
      <c r="D133" s="69"/>
      <c r="E133" s="60">
        <f t="shared" si="111"/>
        <v>0</v>
      </c>
      <c r="F133" s="69"/>
      <c r="G133" s="69"/>
      <c r="H133" s="70"/>
      <c r="I133" s="51"/>
      <c r="J133" s="74"/>
      <c r="K133" s="81"/>
      <c r="L133" s="139"/>
      <c r="M133" s="139"/>
      <c r="N133" s="140"/>
      <c r="O133" s="139"/>
      <c r="P133" s="139"/>
      <c r="Q133" s="139"/>
      <c r="R133" s="112">
        <f t="shared" si="79"/>
        <v>0</v>
      </c>
      <c r="S133" s="50"/>
      <c r="T133" s="29"/>
      <c r="U133" s="29"/>
      <c r="V133" s="29"/>
      <c r="W133" s="29"/>
    </row>
    <row r="134" spans="1:23" s="23" customFormat="1" ht="14.25" hidden="1" customHeight="1" x14ac:dyDescent="0.25">
      <c r="A134" s="178"/>
      <c r="B134" s="151"/>
      <c r="C134" s="151"/>
      <c r="D134" s="69"/>
      <c r="E134" s="60">
        <f t="shared" si="111"/>
        <v>0</v>
      </c>
      <c r="F134" s="69"/>
      <c r="G134" s="69"/>
      <c r="H134" s="70"/>
      <c r="I134" s="51"/>
      <c r="J134" s="74"/>
      <c r="K134" s="81"/>
      <c r="L134" s="139"/>
      <c r="M134" s="139"/>
      <c r="N134" s="140"/>
      <c r="O134" s="139"/>
      <c r="P134" s="139"/>
      <c r="Q134" s="139"/>
      <c r="R134" s="112">
        <f t="shared" si="79"/>
        <v>0</v>
      </c>
      <c r="S134" s="50"/>
      <c r="T134" s="29"/>
      <c r="U134" s="29"/>
      <c r="V134" s="29"/>
      <c r="W134" s="29"/>
    </row>
    <row r="135" spans="1:23" s="23" customFormat="1" ht="14.25" hidden="1" customHeight="1" x14ac:dyDescent="0.25">
      <c r="A135" s="178"/>
      <c r="B135" s="151"/>
      <c r="C135" s="151"/>
      <c r="D135" s="69"/>
      <c r="E135" s="60">
        <f t="shared" si="111"/>
        <v>0</v>
      </c>
      <c r="F135" s="69"/>
      <c r="G135" s="69"/>
      <c r="H135" s="70"/>
      <c r="I135" s="51"/>
      <c r="J135" s="74"/>
      <c r="K135" s="81"/>
      <c r="L135" s="139"/>
      <c r="M135" s="139"/>
      <c r="N135" s="140"/>
      <c r="O135" s="139"/>
      <c r="P135" s="139"/>
      <c r="Q135" s="139"/>
      <c r="R135" s="112">
        <f t="shared" si="79"/>
        <v>0</v>
      </c>
      <c r="S135" s="50"/>
      <c r="T135" s="29"/>
      <c r="U135" s="29"/>
      <c r="V135" s="29"/>
      <c r="W135" s="29"/>
    </row>
    <row r="136" spans="1:23" s="23" customFormat="1" ht="14.25" hidden="1" customHeight="1" x14ac:dyDescent="0.25">
      <c r="A136" s="178"/>
      <c r="B136" s="151"/>
      <c r="C136" s="151"/>
      <c r="D136" s="69"/>
      <c r="E136" s="60">
        <f t="shared" si="111"/>
        <v>0</v>
      </c>
      <c r="F136" s="69"/>
      <c r="G136" s="69"/>
      <c r="H136" s="70"/>
      <c r="I136" s="51"/>
      <c r="J136" s="74"/>
      <c r="K136" s="81"/>
      <c r="L136" s="139"/>
      <c r="M136" s="139"/>
      <c r="N136" s="140"/>
      <c r="O136" s="139"/>
      <c r="P136" s="139"/>
      <c r="Q136" s="139"/>
      <c r="R136" s="112">
        <f t="shared" si="79"/>
        <v>0</v>
      </c>
      <c r="S136" s="50"/>
      <c r="T136" s="29"/>
      <c r="U136" s="29"/>
      <c r="V136" s="29"/>
      <c r="W136" s="29"/>
    </row>
    <row r="137" spans="1:23" s="23" customFormat="1" ht="14.25" hidden="1" customHeight="1" x14ac:dyDescent="0.25">
      <c r="A137" s="178"/>
      <c r="B137" s="151"/>
      <c r="C137" s="151"/>
      <c r="D137" s="69"/>
      <c r="E137" s="60">
        <f t="shared" si="111"/>
        <v>0</v>
      </c>
      <c r="F137" s="69"/>
      <c r="G137" s="69"/>
      <c r="H137" s="70"/>
      <c r="I137" s="51"/>
      <c r="J137" s="74"/>
      <c r="K137" s="81"/>
      <c r="L137" s="139"/>
      <c r="M137" s="139"/>
      <c r="N137" s="140"/>
      <c r="O137" s="139"/>
      <c r="P137" s="139"/>
      <c r="Q137" s="139"/>
      <c r="R137" s="112">
        <f t="shared" ref="R137:R200" si="117">SUM(F137:Q137)</f>
        <v>0</v>
      </c>
      <c r="S137" s="50"/>
      <c r="T137" s="29"/>
      <c r="U137" s="29"/>
      <c r="V137" s="29"/>
      <c r="W137" s="29"/>
    </row>
    <row r="138" spans="1:23" s="29" customFormat="1" ht="27.2" customHeight="1" x14ac:dyDescent="0.25">
      <c r="A138" s="178"/>
      <c r="B138" s="151"/>
      <c r="C138" s="151"/>
      <c r="D138" s="65" t="s">
        <v>36</v>
      </c>
      <c r="E138" s="60">
        <f t="shared" si="111"/>
        <v>0</v>
      </c>
      <c r="F138" s="64"/>
      <c r="G138" s="64"/>
      <c r="H138" s="64"/>
      <c r="I138" s="64"/>
      <c r="J138" s="66"/>
      <c r="K138" s="64"/>
      <c r="L138" s="67">
        <v>0</v>
      </c>
      <c r="M138" s="67">
        <v>0</v>
      </c>
      <c r="N138" s="100">
        <v>0</v>
      </c>
      <c r="O138" s="67">
        <v>0</v>
      </c>
      <c r="P138" s="67">
        <v>0</v>
      </c>
      <c r="Q138" s="67">
        <v>0</v>
      </c>
      <c r="R138" s="112">
        <f t="shared" si="117"/>
        <v>0</v>
      </c>
      <c r="S138" s="50"/>
    </row>
    <row r="139" spans="1:23" s="29" customFormat="1" ht="27.2" customHeight="1" x14ac:dyDescent="0.25">
      <c r="A139" s="178"/>
      <c r="B139" s="151"/>
      <c r="C139" s="151"/>
      <c r="D139" s="65" t="s">
        <v>32</v>
      </c>
      <c r="E139" s="60">
        <f t="shared" si="111"/>
        <v>0</v>
      </c>
      <c r="F139" s="64"/>
      <c r="G139" s="64"/>
      <c r="H139" s="64"/>
      <c r="I139" s="64"/>
      <c r="J139" s="66"/>
      <c r="K139" s="64"/>
      <c r="L139" s="67">
        <v>0</v>
      </c>
      <c r="M139" s="67">
        <v>0</v>
      </c>
      <c r="N139" s="100">
        <v>0</v>
      </c>
      <c r="O139" s="67">
        <v>0</v>
      </c>
      <c r="P139" s="67">
        <v>0</v>
      </c>
      <c r="Q139" s="67">
        <v>0</v>
      </c>
      <c r="R139" s="112">
        <f t="shared" si="117"/>
        <v>0</v>
      </c>
      <c r="S139" s="50"/>
    </row>
    <row r="140" spans="1:23" s="29" customFormat="1" ht="27.2" customHeight="1" x14ac:dyDescent="0.25">
      <c r="A140" s="178"/>
      <c r="B140" s="151"/>
      <c r="C140" s="151"/>
      <c r="D140" s="65" t="s">
        <v>33</v>
      </c>
      <c r="E140" s="60">
        <f t="shared" si="111"/>
        <v>4</v>
      </c>
      <c r="F140" s="70"/>
      <c r="G140" s="70"/>
      <c r="H140" s="70"/>
      <c r="I140" s="70"/>
      <c r="J140" s="71"/>
      <c r="K140" s="70"/>
      <c r="L140" s="72">
        <v>2</v>
      </c>
      <c r="M140" s="72">
        <v>2</v>
      </c>
      <c r="N140" s="101">
        <v>1.5</v>
      </c>
      <c r="O140" s="72">
        <v>1.5</v>
      </c>
      <c r="P140" s="72">
        <v>1.5</v>
      </c>
      <c r="Q140" s="72">
        <v>1.5</v>
      </c>
      <c r="R140" s="112">
        <f t="shared" si="117"/>
        <v>10</v>
      </c>
      <c r="S140" s="50"/>
    </row>
    <row r="141" spans="1:23" s="29" customFormat="1" ht="33" customHeight="1" x14ac:dyDescent="0.25">
      <c r="A141" s="179"/>
      <c r="B141" s="152"/>
      <c r="C141" s="152"/>
      <c r="D141" s="65" t="s">
        <v>34</v>
      </c>
      <c r="E141" s="60">
        <f t="shared" si="111"/>
        <v>0</v>
      </c>
      <c r="F141" s="64"/>
      <c r="G141" s="64"/>
      <c r="H141" s="64"/>
      <c r="I141" s="64"/>
      <c r="J141" s="66"/>
      <c r="K141" s="64"/>
      <c r="L141" s="67">
        <v>0</v>
      </c>
      <c r="M141" s="67">
        <v>0</v>
      </c>
      <c r="N141" s="100">
        <v>0</v>
      </c>
      <c r="O141" s="67">
        <v>0</v>
      </c>
      <c r="P141" s="67">
        <v>0</v>
      </c>
      <c r="Q141" s="67">
        <v>0</v>
      </c>
      <c r="R141" s="112">
        <f t="shared" si="117"/>
        <v>0</v>
      </c>
      <c r="S141" s="50"/>
    </row>
    <row r="142" spans="1:23" s="23" customFormat="1" ht="15.75" x14ac:dyDescent="0.25">
      <c r="A142" s="177" t="s">
        <v>27</v>
      </c>
      <c r="B142" s="150" t="s">
        <v>19</v>
      </c>
      <c r="C142" s="150"/>
      <c r="D142" s="65" t="s">
        <v>86</v>
      </c>
      <c r="E142" s="60">
        <f t="shared" si="111"/>
        <v>381.84000000000003</v>
      </c>
      <c r="F142" s="70"/>
      <c r="G142" s="70"/>
      <c r="H142" s="70"/>
      <c r="I142" s="70"/>
      <c r="J142" s="71"/>
      <c r="K142" s="70"/>
      <c r="L142" s="72">
        <f t="shared" ref="L142:N142" si="118">SUM(L152)</f>
        <v>188.58</v>
      </c>
      <c r="M142" s="72">
        <f t="shared" si="118"/>
        <v>193.26</v>
      </c>
      <c r="N142" s="101">
        <f t="shared" si="118"/>
        <v>317.57</v>
      </c>
      <c r="O142" s="72">
        <f t="shared" ref="O142:P142" si="119">SUM(O152)</f>
        <v>317.57</v>
      </c>
      <c r="P142" s="72">
        <f t="shared" si="119"/>
        <v>317.57</v>
      </c>
      <c r="Q142" s="72">
        <f t="shared" ref="Q142" si="120">SUM(Q152)</f>
        <v>0</v>
      </c>
      <c r="R142" s="112">
        <f t="shared" si="117"/>
        <v>1334.55</v>
      </c>
      <c r="S142" s="50"/>
      <c r="T142" s="29"/>
      <c r="U142" s="29"/>
      <c r="V142" s="29"/>
      <c r="W142" s="29"/>
    </row>
    <row r="143" spans="1:23" s="23" customFormat="1" ht="30" hidden="1" customHeight="1" x14ac:dyDescent="0.25">
      <c r="A143" s="178"/>
      <c r="B143" s="151"/>
      <c r="C143" s="151"/>
      <c r="D143" s="65" t="s">
        <v>80</v>
      </c>
      <c r="E143" s="60">
        <f t="shared" si="111"/>
        <v>0</v>
      </c>
      <c r="F143" s="63"/>
      <c r="G143" s="63"/>
      <c r="H143" s="64"/>
      <c r="I143" s="51"/>
      <c r="J143" s="74"/>
      <c r="K143" s="81"/>
      <c r="L143" s="139"/>
      <c r="M143" s="139"/>
      <c r="N143" s="140"/>
      <c r="O143" s="139"/>
      <c r="P143" s="139"/>
      <c r="Q143" s="139"/>
      <c r="R143" s="112">
        <f t="shared" si="117"/>
        <v>0</v>
      </c>
      <c r="S143" s="50"/>
      <c r="T143" s="29"/>
      <c r="U143" s="29"/>
      <c r="V143" s="29"/>
      <c r="W143" s="29"/>
    </row>
    <row r="144" spans="1:23" s="23" customFormat="1" ht="14.25" hidden="1" customHeight="1" x14ac:dyDescent="0.25">
      <c r="A144" s="178"/>
      <c r="B144" s="151"/>
      <c r="C144" s="151"/>
      <c r="D144" s="65" t="s">
        <v>81</v>
      </c>
      <c r="E144" s="60">
        <f t="shared" si="111"/>
        <v>0</v>
      </c>
      <c r="F144" s="69"/>
      <c r="G144" s="69"/>
      <c r="H144" s="70"/>
      <c r="I144" s="51"/>
      <c r="J144" s="74"/>
      <c r="K144" s="81"/>
      <c r="L144" s="139"/>
      <c r="M144" s="139"/>
      <c r="N144" s="140"/>
      <c r="O144" s="139"/>
      <c r="P144" s="139"/>
      <c r="Q144" s="139"/>
      <c r="R144" s="112">
        <f t="shared" si="117"/>
        <v>0</v>
      </c>
      <c r="S144" s="50"/>
      <c r="T144" s="29"/>
      <c r="U144" s="29"/>
      <c r="V144" s="29"/>
      <c r="W144" s="29"/>
    </row>
    <row r="145" spans="1:23" s="23" customFormat="1" ht="14.25" hidden="1" customHeight="1" x14ac:dyDescent="0.25">
      <c r="A145" s="178"/>
      <c r="B145" s="151"/>
      <c r="C145" s="151"/>
      <c r="D145" s="65" t="s">
        <v>82</v>
      </c>
      <c r="E145" s="60">
        <f t="shared" si="111"/>
        <v>0</v>
      </c>
      <c r="F145" s="69"/>
      <c r="G145" s="69"/>
      <c r="H145" s="70"/>
      <c r="I145" s="51"/>
      <c r="J145" s="74"/>
      <c r="K145" s="81"/>
      <c r="L145" s="139"/>
      <c r="M145" s="139"/>
      <c r="N145" s="140"/>
      <c r="O145" s="139"/>
      <c r="P145" s="139"/>
      <c r="Q145" s="139"/>
      <c r="R145" s="112">
        <f t="shared" si="117"/>
        <v>0</v>
      </c>
      <c r="S145" s="50"/>
      <c r="T145" s="29"/>
      <c r="U145" s="29"/>
      <c r="V145" s="29"/>
      <c r="W145" s="29"/>
    </row>
    <row r="146" spans="1:23" s="23" customFormat="1" ht="14.25" hidden="1" customHeight="1" x14ac:dyDescent="0.25">
      <c r="A146" s="178"/>
      <c r="B146" s="151"/>
      <c r="C146" s="151"/>
      <c r="D146" s="65" t="s">
        <v>83</v>
      </c>
      <c r="E146" s="60">
        <f t="shared" si="111"/>
        <v>0</v>
      </c>
      <c r="F146" s="69"/>
      <c r="G146" s="69"/>
      <c r="H146" s="70"/>
      <c r="I146" s="51"/>
      <c r="J146" s="74"/>
      <c r="K146" s="81"/>
      <c r="L146" s="139"/>
      <c r="M146" s="139"/>
      <c r="N146" s="140"/>
      <c r="O146" s="139"/>
      <c r="P146" s="139"/>
      <c r="Q146" s="139"/>
      <c r="R146" s="112">
        <f t="shared" si="117"/>
        <v>0</v>
      </c>
      <c r="S146" s="50"/>
      <c r="T146" s="29"/>
      <c r="U146" s="29"/>
      <c r="V146" s="29"/>
      <c r="W146" s="29"/>
    </row>
    <row r="147" spans="1:23" s="23" customFormat="1" ht="14.25" hidden="1" customHeight="1" x14ac:dyDescent="0.25">
      <c r="A147" s="178"/>
      <c r="B147" s="151"/>
      <c r="C147" s="151"/>
      <c r="D147" s="69"/>
      <c r="E147" s="60">
        <f t="shared" si="111"/>
        <v>0</v>
      </c>
      <c r="F147" s="69"/>
      <c r="G147" s="69"/>
      <c r="H147" s="70"/>
      <c r="I147" s="51"/>
      <c r="J147" s="74"/>
      <c r="K147" s="81"/>
      <c r="L147" s="139"/>
      <c r="M147" s="139"/>
      <c r="N147" s="140"/>
      <c r="O147" s="139"/>
      <c r="P147" s="139"/>
      <c r="Q147" s="139"/>
      <c r="R147" s="112">
        <f t="shared" si="117"/>
        <v>0</v>
      </c>
      <c r="S147" s="50"/>
      <c r="T147" s="29"/>
      <c r="U147" s="29"/>
      <c r="V147" s="29"/>
      <c r="W147" s="29"/>
    </row>
    <row r="148" spans="1:23" s="23" customFormat="1" ht="14.25" hidden="1" customHeight="1" x14ac:dyDescent="0.25">
      <c r="A148" s="178"/>
      <c r="B148" s="151"/>
      <c r="C148" s="151"/>
      <c r="D148" s="69"/>
      <c r="E148" s="60">
        <f t="shared" si="111"/>
        <v>0</v>
      </c>
      <c r="F148" s="69"/>
      <c r="G148" s="69"/>
      <c r="H148" s="70"/>
      <c r="I148" s="51"/>
      <c r="J148" s="74"/>
      <c r="K148" s="81"/>
      <c r="L148" s="139"/>
      <c r="M148" s="139"/>
      <c r="N148" s="140"/>
      <c r="O148" s="139"/>
      <c r="P148" s="139"/>
      <c r="Q148" s="139"/>
      <c r="R148" s="112">
        <f t="shared" si="117"/>
        <v>0</v>
      </c>
      <c r="S148" s="50"/>
      <c r="T148" s="29"/>
      <c r="U148" s="29"/>
      <c r="V148" s="29"/>
      <c r="W148" s="29"/>
    </row>
    <row r="149" spans="1:23" s="23" customFormat="1" ht="14.25" hidden="1" customHeight="1" x14ac:dyDescent="0.25">
      <c r="A149" s="178"/>
      <c r="B149" s="151"/>
      <c r="C149" s="151"/>
      <c r="D149" s="69"/>
      <c r="E149" s="60">
        <f t="shared" si="111"/>
        <v>0</v>
      </c>
      <c r="F149" s="69"/>
      <c r="G149" s="69"/>
      <c r="H149" s="70"/>
      <c r="I149" s="51"/>
      <c r="J149" s="74"/>
      <c r="K149" s="81"/>
      <c r="L149" s="139"/>
      <c r="M149" s="139"/>
      <c r="N149" s="140"/>
      <c r="O149" s="139"/>
      <c r="P149" s="139"/>
      <c r="Q149" s="139"/>
      <c r="R149" s="112">
        <f t="shared" si="117"/>
        <v>0</v>
      </c>
      <c r="S149" s="50"/>
      <c r="T149" s="29"/>
      <c r="U149" s="29"/>
      <c r="V149" s="29"/>
      <c r="W149" s="29"/>
    </row>
    <row r="150" spans="1:23" s="29" customFormat="1" ht="27.2" customHeight="1" x14ac:dyDescent="0.25">
      <c r="A150" s="178"/>
      <c r="B150" s="151"/>
      <c r="C150" s="151"/>
      <c r="D150" s="65" t="s">
        <v>36</v>
      </c>
      <c r="E150" s="60">
        <f t="shared" si="111"/>
        <v>0</v>
      </c>
      <c r="F150" s="64"/>
      <c r="G150" s="64"/>
      <c r="H150" s="64"/>
      <c r="I150" s="64"/>
      <c r="J150" s="66"/>
      <c r="K150" s="64"/>
      <c r="L150" s="67">
        <v>0</v>
      </c>
      <c r="M150" s="67">
        <v>0</v>
      </c>
      <c r="N150" s="100">
        <v>0</v>
      </c>
      <c r="O150" s="67">
        <v>0</v>
      </c>
      <c r="P150" s="67">
        <v>0</v>
      </c>
      <c r="Q150" s="67">
        <v>0</v>
      </c>
      <c r="R150" s="112">
        <f t="shared" si="117"/>
        <v>0</v>
      </c>
      <c r="S150" s="50"/>
    </row>
    <row r="151" spans="1:23" s="29" customFormat="1" ht="27.2" customHeight="1" x14ac:dyDescent="0.25">
      <c r="A151" s="178"/>
      <c r="B151" s="151"/>
      <c r="C151" s="151"/>
      <c r="D151" s="65" t="s">
        <v>32</v>
      </c>
      <c r="E151" s="60">
        <f t="shared" si="111"/>
        <v>0</v>
      </c>
      <c r="F151" s="64"/>
      <c r="G151" s="64"/>
      <c r="H151" s="64"/>
      <c r="I151" s="64"/>
      <c r="J151" s="66"/>
      <c r="K151" s="64"/>
      <c r="L151" s="67">
        <v>0</v>
      </c>
      <c r="M151" s="67">
        <v>0</v>
      </c>
      <c r="N151" s="100">
        <v>0</v>
      </c>
      <c r="O151" s="67">
        <v>0</v>
      </c>
      <c r="P151" s="67">
        <v>0</v>
      </c>
      <c r="Q151" s="67">
        <v>0</v>
      </c>
      <c r="R151" s="112">
        <f t="shared" si="117"/>
        <v>0</v>
      </c>
      <c r="S151" s="50"/>
    </row>
    <row r="152" spans="1:23" s="29" customFormat="1" ht="27.2" customHeight="1" x14ac:dyDescent="0.25">
      <c r="A152" s="178"/>
      <c r="B152" s="151"/>
      <c r="C152" s="151"/>
      <c r="D152" s="65" t="s">
        <v>33</v>
      </c>
      <c r="E152" s="60">
        <f t="shared" si="111"/>
        <v>381.84000000000003</v>
      </c>
      <c r="F152" s="70"/>
      <c r="G152" s="70"/>
      <c r="H152" s="70"/>
      <c r="I152" s="70"/>
      <c r="J152" s="71"/>
      <c r="K152" s="70"/>
      <c r="L152" s="72">
        <v>188.58</v>
      </c>
      <c r="M152" s="72">
        <v>193.26</v>
      </c>
      <c r="N152" s="101">
        <v>317.57</v>
      </c>
      <c r="O152" s="72">
        <v>317.57</v>
      </c>
      <c r="P152" s="72">
        <v>317.57</v>
      </c>
      <c r="Q152" s="72">
        <v>0</v>
      </c>
      <c r="R152" s="112">
        <f t="shared" si="117"/>
        <v>1334.55</v>
      </c>
      <c r="S152" s="50"/>
    </row>
    <row r="153" spans="1:23" s="29" customFormat="1" ht="27.2" customHeight="1" x14ac:dyDescent="0.25">
      <c r="A153" s="179"/>
      <c r="B153" s="152"/>
      <c r="C153" s="152"/>
      <c r="D153" s="65" t="s">
        <v>34</v>
      </c>
      <c r="E153" s="60">
        <f t="shared" si="111"/>
        <v>0</v>
      </c>
      <c r="F153" s="64"/>
      <c r="G153" s="64"/>
      <c r="H153" s="64"/>
      <c r="I153" s="64"/>
      <c r="J153" s="66"/>
      <c r="K153" s="64"/>
      <c r="L153" s="67">
        <v>0</v>
      </c>
      <c r="M153" s="67">
        <v>0</v>
      </c>
      <c r="N153" s="100">
        <v>0</v>
      </c>
      <c r="O153" s="67">
        <v>0</v>
      </c>
      <c r="P153" s="67">
        <v>0</v>
      </c>
      <c r="Q153" s="67">
        <v>0</v>
      </c>
      <c r="R153" s="112">
        <f t="shared" si="117"/>
        <v>0</v>
      </c>
      <c r="S153" s="50"/>
    </row>
    <row r="154" spans="1:23" s="29" customFormat="1" ht="18.75" customHeight="1" x14ac:dyDescent="0.25">
      <c r="A154" s="2"/>
      <c r="B154" s="153" t="s">
        <v>126</v>
      </c>
      <c r="C154" s="164" t="s">
        <v>85</v>
      </c>
      <c r="D154" s="111" t="s">
        <v>86</v>
      </c>
      <c r="E154" s="60"/>
      <c r="F154" s="113"/>
      <c r="G154" s="113"/>
      <c r="H154" s="113"/>
      <c r="I154" s="114"/>
      <c r="J154" s="113"/>
      <c r="K154" s="113"/>
      <c r="L154" s="60">
        <f t="shared" ref="L154:N154" si="121">SUM(L155:L158)</f>
        <v>261.01</v>
      </c>
      <c r="M154" s="60">
        <f t="shared" si="121"/>
        <v>539.62</v>
      </c>
      <c r="N154" s="61">
        <f t="shared" si="121"/>
        <v>562.21</v>
      </c>
      <c r="O154" s="60">
        <f t="shared" ref="O154:P154" si="122">SUM(O155:O158)</f>
        <v>1244.07</v>
      </c>
      <c r="P154" s="60">
        <f t="shared" si="122"/>
        <v>230</v>
      </c>
      <c r="Q154" s="60">
        <f t="shared" ref="Q154" si="123">SUM(Q155:Q158)</f>
        <v>180</v>
      </c>
      <c r="R154" s="112">
        <f t="shared" si="117"/>
        <v>3016.91</v>
      </c>
      <c r="S154" s="50"/>
    </row>
    <row r="155" spans="1:23" s="29" customFormat="1" ht="18" customHeight="1" x14ac:dyDescent="0.25">
      <c r="A155" s="2"/>
      <c r="B155" s="154"/>
      <c r="C155" s="165"/>
      <c r="D155" s="111" t="s">
        <v>80</v>
      </c>
      <c r="E155" s="60"/>
      <c r="F155" s="113"/>
      <c r="G155" s="113"/>
      <c r="H155" s="113"/>
      <c r="I155" s="113"/>
      <c r="J155" s="114"/>
      <c r="K155" s="113"/>
      <c r="L155" s="62">
        <v>0</v>
      </c>
      <c r="M155" s="62">
        <v>0</v>
      </c>
      <c r="N155" s="99">
        <v>0</v>
      </c>
      <c r="O155" s="62">
        <v>0</v>
      </c>
      <c r="P155" s="62">
        <v>0</v>
      </c>
      <c r="Q155" s="62">
        <v>0</v>
      </c>
      <c r="R155" s="112">
        <f t="shared" si="117"/>
        <v>0</v>
      </c>
      <c r="S155" s="50"/>
    </row>
    <row r="156" spans="1:23" s="29" customFormat="1" ht="16.5" customHeight="1" x14ac:dyDescent="0.25">
      <c r="A156" s="28" t="s">
        <v>75</v>
      </c>
      <c r="B156" s="154"/>
      <c r="C156" s="165"/>
      <c r="D156" s="111" t="s">
        <v>81</v>
      </c>
      <c r="E156" s="60"/>
      <c r="F156" s="113"/>
      <c r="G156" s="113"/>
      <c r="H156" s="113"/>
      <c r="I156" s="113"/>
      <c r="J156" s="113"/>
      <c r="K156" s="113"/>
      <c r="L156" s="60">
        <f t="shared" ref="L156:M156" si="124">SUM(L161)</f>
        <v>0</v>
      </c>
      <c r="M156" s="60">
        <f t="shared" si="124"/>
        <v>0</v>
      </c>
      <c r="N156" s="61">
        <f t="shared" ref="N156:O156" si="125">SUM(N161)</f>
        <v>0</v>
      </c>
      <c r="O156" s="60">
        <f t="shared" si="125"/>
        <v>852.6</v>
      </c>
      <c r="P156" s="60">
        <f t="shared" ref="P156:Q156" si="126">SUM(P161)</f>
        <v>0</v>
      </c>
      <c r="Q156" s="60">
        <f t="shared" si="126"/>
        <v>0</v>
      </c>
      <c r="R156" s="112">
        <f t="shared" si="117"/>
        <v>852.6</v>
      </c>
      <c r="S156" s="50"/>
    </row>
    <row r="157" spans="1:23" s="29" customFormat="1" ht="16.5" customHeight="1" x14ac:dyDescent="0.25">
      <c r="A157"/>
      <c r="B157" s="154"/>
      <c r="C157" s="165"/>
      <c r="D157" s="111" t="s">
        <v>84</v>
      </c>
      <c r="E157" s="60"/>
      <c r="F157" s="113"/>
      <c r="G157" s="113"/>
      <c r="H157" s="113"/>
      <c r="I157" s="113"/>
      <c r="J157" s="113"/>
      <c r="K157" s="113"/>
      <c r="L157" s="60">
        <f t="shared" ref="L157:M157" si="127">SUM(L162)</f>
        <v>261.01</v>
      </c>
      <c r="M157" s="60">
        <f t="shared" si="127"/>
        <v>539.62</v>
      </c>
      <c r="N157" s="61">
        <f t="shared" ref="N157:O157" si="128">SUM(N162)</f>
        <v>562.21</v>
      </c>
      <c r="O157" s="60">
        <f t="shared" si="128"/>
        <v>391.46999999999997</v>
      </c>
      <c r="P157" s="60">
        <f t="shared" ref="P157:Q157" si="129">SUM(P162)</f>
        <v>230</v>
      </c>
      <c r="Q157" s="60">
        <f t="shared" si="129"/>
        <v>180</v>
      </c>
      <c r="R157" s="112">
        <f t="shared" si="117"/>
        <v>2164.3100000000004</v>
      </c>
      <c r="S157" s="50"/>
    </row>
    <row r="158" spans="1:23" s="29" customFormat="1" ht="37.5" customHeight="1" x14ac:dyDescent="0.25">
      <c r="A158"/>
      <c r="B158" s="154"/>
      <c r="C158" s="165"/>
      <c r="D158" s="111" t="s">
        <v>88</v>
      </c>
      <c r="E158" s="60"/>
      <c r="F158" s="113"/>
      <c r="G158" s="113"/>
      <c r="H158" s="113"/>
      <c r="I158" s="113"/>
      <c r="J158" s="114"/>
      <c r="K158" s="113"/>
      <c r="L158" s="62">
        <v>0</v>
      </c>
      <c r="M158" s="62">
        <v>0</v>
      </c>
      <c r="N158" s="99">
        <v>0</v>
      </c>
      <c r="O158" s="62">
        <v>0</v>
      </c>
      <c r="P158" s="62">
        <v>0</v>
      </c>
      <c r="Q158" s="62">
        <v>0</v>
      </c>
      <c r="R158" s="112">
        <f t="shared" si="117"/>
        <v>0</v>
      </c>
      <c r="S158" s="50"/>
    </row>
    <row r="159" spans="1:23" s="29" customFormat="1" ht="18.75" customHeight="1" x14ac:dyDescent="0.25">
      <c r="A159"/>
      <c r="B159" s="154"/>
      <c r="C159" s="164" t="s">
        <v>79</v>
      </c>
      <c r="D159" s="111" t="s">
        <v>86</v>
      </c>
      <c r="E159" s="60"/>
      <c r="F159" s="113"/>
      <c r="G159" s="113"/>
      <c r="H159" s="113"/>
      <c r="I159" s="113"/>
      <c r="J159" s="113"/>
      <c r="K159" s="113"/>
      <c r="L159" s="60">
        <f t="shared" ref="L159:M159" si="130">SUM(L160:L163)</f>
        <v>261.01</v>
      </c>
      <c r="M159" s="60">
        <f t="shared" si="130"/>
        <v>539.62</v>
      </c>
      <c r="N159" s="61">
        <f t="shared" ref="N159:O159" si="131">SUM(N160:N163)</f>
        <v>562.21</v>
      </c>
      <c r="O159" s="60">
        <f t="shared" si="131"/>
        <v>1244.07</v>
      </c>
      <c r="P159" s="60">
        <f t="shared" ref="P159:Q159" si="132">SUM(P160:P163)</f>
        <v>230</v>
      </c>
      <c r="Q159" s="60">
        <f t="shared" si="132"/>
        <v>180</v>
      </c>
      <c r="R159" s="112">
        <f t="shared" si="117"/>
        <v>3016.91</v>
      </c>
      <c r="S159" s="50"/>
    </row>
    <row r="160" spans="1:23" s="29" customFormat="1" ht="18" customHeight="1" x14ac:dyDescent="0.25">
      <c r="A160"/>
      <c r="B160" s="154"/>
      <c r="C160" s="165"/>
      <c r="D160" s="111" t="s">
        <v>80</v>
      </c>
      <c r="E160" s="60"/>
      <c r="F160" s="113"/>
      <c r="G160" s="113"/>
      <c r="H160" s="113"/>
      <c r="I160" s="113"/>
      <c r="J160" s="114"/>
      <c r="K160" s="113"/>
      <c r="L160" s="62"/>
      <c r="M160" s="62"/>
      <c r="N160" s="99"/>
      <c r="O160" s="62"/>
      <c r="P160" s="62"/>
      <c r="Q160" s="62"/>
      <c r="R160" s="112">
        <f t="shared" si="117"/>
        <v>0</v>
      </c>
      <c r="S160" s="50"/>
    </row>
    <row r="161" spans="1:19" s="29" customFormat="1" ht="16.5" customHeight="1" x14ac:dyDescent="0.25">
      <c r="A161"/>
      <c r="B161" s="154"/>
      <c r="C161" s="165"/>
      <c r="D161" s="111" t="s">
        <v>81</v>
      </c>
      <c r="E161" s="60"/>
      <c r="F161" s="113"/>
      <c r="G161" s="113"/>
      <c r="H161" s="113"/>
      <c r="I161" s="113"/>
      <c r="J161" s="113"/>
      <c r="K161" s="113"/>
      <c r="L161" s="60">
        <f t="shared" ref="L161:M161" si="133">SUM(L166)</f>
        <v>0</v>
      </c>
      <c r="M161" s="60">
        <f t="shared" si="133"/>
        <v>0</v>
      </c>
      <c r="N161" s="61">
        <f t="shared" ref="N161:O161" si="134">SUM(N166)</f>
        <v>0</v>
      </c>
      <c r="O161" s="60">
        <f t="shared" si="134"/>
        <v>852.6</v>
      </c>
      <c r="P161" s="60">
        <f t="shared" ref="P161:Q161" si="135">SUM(P166)</f>
        <v>0</v>
      </c>
      <c r="Q161" s="60">
        <f t="shared" si="135"/>
        <v>0</v>
      </c>
      <c r="R161" s="112">
        <f t="shared" si="117"/>
        <v>852.6</v>
      </c>
      <c r="S161" s="50"/>
    </row>
    <row r="162" spans="1:19" s="29" customFormat="1" ht="16.5" customHeight="1" x14ac:dyDescent="0.25">
      <c r="A162"/>
      <c r="B162" s="154"/>
      <c r="C162" s="165"/>
      <c r="D162" s="111" t="s">
        <v>84</v>
      </c>
      <c r="E162" s="60"/>
      <c r="F162" s="113"/>
      <c r="G162" s="113"/>
      <c r="H162" s="113"/>
      <c r="I162" s="113"/>
      <c r="J162" s="113"/>
      <c r="K162" s="113"/>
      <c r="L162" s="60">
        <f t="shared" ref="L162:M162" si="136">SUM(L167)</f>
        <v>261.01</v>
      </c>
      <c r="M162" s="60">
        <f t="shared" si="136"/>
        <v>539.62</v>
      </c>
      <c r="N162" s="61">
        <f t="shared" ref="N162:O162" si="137">SUM(N167)</f>
        <v>562.21</v>
      </c>
      <c r="O162" s="60">
        <f t="shared" si="137"/>
        <v>391.46999999999997</v>
      </c>
      <c r="P162" s="60">
        <f t="shared" ref="P162:Q162" si="138">SUM(P167)</f>
        <v>230</v>
      </c>
      <c r="Q162" s="60">
        <f t="shared" si="138"/>
        <v>180</v>
      </c>
      <c r="R162" s="112">
        <f t="shared" si="117"/>
        <v>2164.3100000000004</v>
      </c>
      <c r="S162" s="50"/>
    </row>
    <row r="163" spans="1:19" s="29" customFormat="1" ht="72.599999999999994" customHeight="1" x14ac:dyDescent="0.25">
      <c r="A163"/>
      <c r="B163" s="154"/>
      <c r="C163" s="165"/>
      <c r="D163" s="111" t="s">
        <v>87</v>
      </c>
      <c r="E163" s="60"/>
      <c r="F163" s="113"/>
      <c r="G163" s="113"/>
      <c r="H163" s="113"/>
      <c r="I163" s="113"/>
      <c r="J163" s="114"/>
      <c r="K163" s="113"/>
      <c r="L163" s="62">
        <v>0</v>
      </c>
      <c r="M163" s="62">
        <v>0</v>
      </c>
      <c r="N163" s="99">
        <v>0</v>
      </c>
      <c r="O163" s="62">
        <v>0</v>
      </c>
      <c r="P163" s="62">
        <v>0</v>
      </c>
      <c r="Q163" s="62">
        <v>0</v>
      </c>
      <c r="R163" s="112">
        <f t="shared" si="117"/>
        <v>0</v>
      </c>
      <c r="S163" s="50"/>
    </row>
    <row r="164" spans="1:19" s="29" customFormat="1" ht="18.75" customHeight="1" x14ac:dyDescent="0.25">
      <c r="A164"/>
      <c r="B164" s="154"/>
      <c r="C164" s="169" t="s">
        <v>109</v>
      </c>
      <c r="D164" s="111" t="s">
        <v>86</v>
      </c>
      <c r="E164" s="60"/>
      <c r="F164" s="113"/>
      <c r="G164" s="113"/>
      <c r="H164" s="113"/>
      <c r="I164" s="113"/>
      <c r="J164" s="113"/>
      <c r="K164" s="113"/>
      <c r="L164" s="60">
        <f t="shared" ref="L164:M164" si="139">SUM(L165:L168)</f>
        <v>261.01</v>
      </c>
      <c r="M164" s="60">
        <f t="shared" si="139"/>
        <v>539.62</v>
      </c>
      <c r="N164" s="61">
        <f t="shared" ref="N164:O164" si="140">SUM(N165:N168)</f>
        <v>562.21</v>
      </c>
      <c r="O164" s="60">
        <f t="shared" si="140"/>
        <v>1244.07</v>
      </c>
      <c r="P164" s="60">
        <f t="shared" ref="P164:Q164" si="141">SUM(P165:P168)</f>
        <v>230</v>
      </c>
      <c r="Q164" s="60">
        <f t="shared" si="141"/>
        <v>180</v>
      </c>
      <c r="R164" s="112">
        <f t="shared" si="117"/>
        <v>3016.91</v>
      </c>
      <c r="S164" s="50"/>
    </row>
    <row r="165" spans="1:19" s="29" customFormat="1" ht="18" customHeight="1" x14ac:dyDescent="0.25">
      <c r="A165"/>
      <c r="B165" s="154"/>
      <c r="C165" s="169"/>
      <c r="D165" s="111" t="s">
        <v>80</v>
      </c>
      <c r="E165" s="60"/>
      <c r="F165" s="113"/>
      <c r="G165" s="113"/>
      <c r="H165" s="113"/>
      <c r="I165" s="113"/>
      <c r="J165" s="114"/>
      <c r="K165" s="113"/>
      <c r="L165" s="62">
        <v>0</v>
      </c>
      <c r="M165" s="62">
        <v>0</v>
      </c>
      <c r="N165" s="99">
        <v>0</v>
      </c>
      <c r="O165" s="62">
        <v>0</v>
      </c>
      <c r="P165" s="62">
        <v>0</v>
      </c>
      <c r="Q165" s="62">
        <v>0</v>
      </c>
      <c r="R165" s="112">
        <f t="shared" si="117"/>
        <v>0</v>
      </c>
      <c r="S165" s="50"/>
    </row>
    <row r="166" spans="1:19" s="29" customFormat="1" ht="16.5" customHeight="1" x14ac:dyDescent="0.25">
      <c r="A166"/>
      <c r="B166" s="154"/>
      <c r="C166" s="169"/>
      <c r="D166" s="111" t="s">
        <v>81</v>
      </c>
      <c r="E166" s="60"/>
      <c r="F166" s="113"/>
      <c r="G166" s="113"/>
      <c r="H166" s="113"/>
      <c r="I166" s="113"/>
      <c r="J166" s="113"/>
      <c r="K166" s="113"/>
      <c r="L166" s="60">
        <f t="shared" ref="L166:M166" si="142">L171+L191+L226+L246</f>
        <v>0</v>
      </c>
      <c r="M166" s="60">
        <f t="shared" si="142"/>
        <v>0</v>
      </c>
      <c r="N166" s="61">
        <f t="shared" ref="N166:O166" si="143">N171+N191+N226+N246</f>
        <v>0</v>
      </c>
      <c r="O166" s="60">
        <f t="shared" si="143"/>
        <v>852.6</v>
      </c>
      <c r="P166" s="60">
        <f t="shared" ref="P166:Q166" si="144">P171+P191+P226+P246</f>
        <v>0</v>
      </c>
      <c r="Q166" s="60">
        <f t="shared" si="144"/>
        <v>0</v>
      </c>
      <c r="R166" s="112">
        <f t="shared" si="117"/>
        <v>852.6</v>
      </c>
      <c r="S166" s="50"/>
    </row>
    <row r="167" spans="1:19" s="29" customFormat="1" ht="16.5" customHeight="1" x14ac:dyDescent="0.25">
      <c r="A167"/>
      <c r="B167" s="154"/>
      <c r="C167" s="169"/>
      <c r="D167" s="111" t="s">
        <v>84</v>
      </c>
      <c r="E167" s="60"/>
      <c r="F167" s="113"/>
      <c r="G167" s="113"/>
      <c r="H167" s="113"/>
      <c r="I167" s="113"/>
      <c r="J167" s="113"/>
      <c r="K167" s="113"/>
      <c r="L167" s="60">
        <f t="shared" ref="L167:M167" si="145">L169+L192+L227+L247</f>
        <v>261.01</v>
      </c>
      <c r="M167" s="60">
        <f t="shared" si="145"/>
        <v>539.62</v>
      </c>
      <c r="N167" s="61">
        <f t="shared" ref="N167:O167" si="146">N169+N192+N227+N247</f>
        <v>562.21</v>
      </c>
      <c r="O167" s="60">
        <f t="shared" si="146"/>
        <v>391.46999999999997</v>
      </c>
      <c r="P167" s="60">
        <f t="shared" ref="P167:Q167" si="147">P169+P192+P227+P247</f>
        <v>230</v>
      </c>
      <c r="Q167" s="60">
        <f t="shared" si="147"/>
        <v>180</v>
      </c>
      <c r="R167" s="112">
        <f t="shared" si="117"/>
        <v>2164.3100000000004</v>
      </c>
      <c r="S167" s="50"/>
    </row>
    <row r="168" spans="1:19" s="29" customFormat="1" ht="30.75" customHeight="1" x14ac:dyDescent="0.25">
      <c r="A168"/>
      <c r="B168" s="155"/>
      <c r="C168" s="169"/>
      <c r="D168" s="111" t="s">
        <v>87</v>
      </c>
      <c r="E168" s="60"/>
      <c r="F168" s="113"/>
      <c r="G168" s="113"/>
      <c r="H168" s="113"/>
      <c r="I168" s="113"/>
      <c r="J168" s="114"/>
      <c r="K168" s="113"/>
      <c r="L168" s="62">
        <v>0</v>
      </c>
      <c r="M168" s="62">
        <v>0</v>
      </c>
      <c r="N168" s="99">
        <v>0</v>
      </c>
      <c r="O168" s="62">
        <v>0</v>
      </c>
      <c r="P168" s="62">
        <v>0</v>
      </c>
      <c r="Q168" s="62">
        <v>0</v>
      </c>
      <c r="R168" s="112">
        <f t="shared" si="117"/>
        <v>0</v>
      </c>
      <c r="S168" s="50"/>
    </row>
    <row r="169" spans="1:19" s="29" customFormat="1" ht="18.75" customHeight="1" x14ac:dyDescent="0.25">
      <c r="A169" s="2"/>
      <c r="B169" s="153" t="s">
        <v>89</v>
      </c>
      <c r="C169" s="164" t="s">
        <v>85</v>
      </c>
      <c r="D169" s="111" t="s">
        <v>86</v>
      </c>
      <c r="E169" s="60"/>
      <c r="F169" s="113"/>
      <c r="G169" s="113"/>
      <c r="H169" s="113"/>
      <c r="I169" s="113"/>
      <c r="J169" s="113"/>
      <c r="K169" s="113"/>
      <c r="L169" s="60">
        <f t="shared" ref="L169:N169" si="148">SUM(L172)</f>
        <v>120</v>
      </c>
      <c r="M169" s="60">
        <f t="shared" si="148"/>
        <v>367.3</v>
      </c>
      <c r="N169" s="61">
        <f t="shared" si="148"/>
        <v>398.61</v>
      </c>
      <c r="O169" s="60">
        <f t="shared" ref="O169:P169" si="149">SUM(O172)</f>
        <v>262</v>
      </c>
      <c r="P169" s="60">
        <f t="shared" si="149"/>
        <v>100</v>
      </c>
      <c r="Q169" s="60">
        <f t="shared" ref="Q169" si="150">SUM(Q172)</f>
        <v>100</v>
      </c>
      <c r="R169" s="112">
        <f t="shared" si="117"/>
        <v>1347.91</v>
      </c>
      <c r="S169" s="50"/>
    </row>
    <row r="170" spans="1:19" s="29" customFormat="1" ht="18" customHeight="1" x14ac:dyDescent="0.25">
      <c r="A170" s="2"/>
      <c r="B170" s="154"/>
      <c r="C170" s="165"/>
      <c r="D170" s="111" t="s">
        <v>80</v>
      </c>
      <c r="E170" s="60"/>
      <c r="F170" s="113"/>
      <c r="G170" s="113"/>
      <c r="H170" s="113"/>
      <c r="I170" s="113"/>
      <c r="J170" s="114"/>
      <c r="K170" s="113"/>
      <c r="L170" s="62">
        <v>0</v>
      </c>
      <c r="M170" s="62">
        <v>0</v>
      </c>
      <c r="N170" s="99">
        <v>0</v>
      </c>
      <c r="O170" s="62">
        <v>0</v>
      </c>
      <c r="P170" s="62">
        <v>0</v>
      </c>
      <c r="Q170" s="62">
        <v>0</v>
      </c>
      <c r="R170" s="112">
        <f t="shared" si="117"/>
        <v>0</v>
      </c>
      <c r="S170" s="50"/>
    </row>
    <row r="171" spans="1:19" s="29" customFormat="1" ht="16.5" customHeight="1" x14ac:dyDescent="0.25">
      <c r="A171" s="28" t="s">
        <v>75</v>
      </c>
      <c r="B171" s="154"/>
      <c r="C171" s="165"/>
      <c r="D171" s="111" t="s">
        <v>81</v>
      </c>
      <c r="E171" s="60"/>
      <c r="F171" s="113"/>
      <c r="G171" s="113"/>
      <c r="H171" s="113"/>
      <c r="I171" s="113"/>
      <c r="J171" s="114"/>
      <c r="K171" s="113"/>
      <c r="L171" s="62">
        <v>0</v>
      </c>
      <c r="M171" s="62">
        <v>0</v>
      </c>
      <c r="N171" s="99">
        <v>0</v>
      </c>
      <c r="O171" s="62">
        <v>0</v>
      </c>
      <c r="P171" s="62">
        <v>0</v>
      </c>
      <c r="Q171" s="62">
        <v>0</v>
      </c>
      <c r="R171" s="112">
        <f t="shared" si="117"/>
        <v>0</v>
      </c>
      <c r="S171" s="50"/>
    </row>
    <row r="172" spans="1:19" s="29" customFormat="1" ht="16.5" customHeight="1" x14ac:dyDescent="0.25">
      <c r="A172"/>
      <c r="B172" s="154"/>
      <c r="C172" s="165"/>
      <c r="D172" s="111" t="s">
        <v>84</v>
      </c>
      <c r="E172" s="60"/>
      <c r="F172" s="117"/>
      <c r="G172" s="117"/>
      <c r="H172" s="117"/>
      <c r="I172" s="117"/>
      <c r="J172" s="117"/>
      <c r="K172" s="117"/>
      <c r="L172" s="93">
        <f t="shared" ref="L172:M172" si="151">SUM(L174)</f>
        <v>120</v>
      </c>
      <c r="M172" s="93">
        <f t="shared" si="151"/>
        <v>367.3</v>
      </c>
      <c r="N172" s="133">
        <f t="shared" ref="N172:P172" si="152">SUM(N174)</f>
        <v>398.61</v>
      </c>
      <c r="O172" s="93">
        <f t="shared" si="152"/>
        <v>262</v>
      </c>
      <c r="P172" s="93">
        <f t="shared" si="152"/>
        <v>100</v>
      </c>
      <c r="Q172" s="93">
        <f t="shared" ref="Q172" si="153">SUM(Q174)</f>
        <v>100</v>
      </c>
      <c r="R172" s="112">
        <f t="shared" si="117"/>
        <v>1347.91</v>
      </c>
      <c r="S172" s="50"/>
    </row>
    <row r="173" spans="1:19" s="29" customFormat="1" ht="32.25" customHeight="1" x14ac:dyDescent="0.25">
      <c r="A173"/>
      <c r="B173" s="154"/>
      <c r="C173" s="165"/>
      <c r="D173" s="111" t="s">
        <v>88</v>
      </c>
      <c r="E173" s="60"/>
      <c r="F173" s="113"/>
      <c r="G173" s="113"/>
      <c r="H173" s="113"/>
      <c r="I173" s="113"/>
      <c r="J173" s="114"/>
      <c r="K173" s="113"/>
      <c r="L173" s="62">
        <v>0</v>
      </c>
      <c r="M173" s="62">
        <v>0</v>
      </c>
      <c r="N173" s="99">
        <v>0</v>
      </c>
      <c r="O173" s="62">
        <v>0</v>
      </c>
      <c r="P173" s="62">
        <v>0</v>
      </c>
      <c r="Q173" s="62">
        <v>0</v>
      </c>
      <c r="R173" s="112">
        <f t="shared" si="117"/>
        <v>0</v>
      </c>
      <c r="S173" s="50"/>
    </row>
    <row r="174" spans="1:19" s="29" customFormat="1" ht="18.75" customHeight="1" x14ac:dyDescent="0.25">
      <c r="A174"/>
      <c r="B174" s="154"/>
      <c r="C174" s="164" t="s">
        <v>79</v>
      </c>
      <c r="D174" s="111" t="s">
        <v>86</v>
      </c>
      <c r="E174" s="60"/>
      <c r="F174" s="117"/>
      <c r="G174" s="117"/>
      <c r="H174" s="117"/>
      <c r="I174" s="117"/>
      <c r="J174" s="117"/>
      <c r="K174" s="117"/>
      <c r="L174" s="93">
        <f t="shared" ref="L174:N174" si="154">SUM(L177)</f>
        <v>120</v>
      </c>
      <c r="M174" s="93">
        <f t="shared" si="154"/>
        <v>367.3</v>
      </c>
      <c r="N174" s="133">
        <f t="shared" si="154"/>
        <v>398.61</v>
      </c>
      <c r="O174" s="93">
        <f t="shared" ref="O174:P174" si="155">SUM(O177)</f>
        <v>262</v>
      </c>
      <c r="P174" s="93">
        <f t="shared" si="155"/>
        <v>100</v>
      </c>
      <c r="Q174" s="93">
        <f t="shared" ref="Q174" si="156">SUM(Q177)</f>
        <v>100</v>
      </c>
      <c r="R174" s="112">
        <f t="shared" si="117"/>
        <v>1347.91</v>
      </c>
      <c r="S174" s="50"/>
    </row>
    <row r="175" spans="1:19" s="29" customFormat="1" ht="18" customHeight="1" x14ac:dyDescent="0.25">
      <c r="A175"/>
      <c r="B175" s="154"/>
      <c r="C175" s="165"/>
      <c r="D175" s="111" t="s">
        <v>80</v>
      </c>
      <c r="E175" s="60"/>
      <c r="F175" s="113"/>
      <c r="G175" s="113"/>
      <c r="H175" s="113"/>
      <c r="I175" s="113"/>
      <c r="J175" s="114"/>
      <c r="K175" s="113"/>
      <c r="L175" s="62">
        <v>0</v>
      </c>
      <c r="M175" s="62">
        <v>0</v>
      </c>
      <c r="N175" s="99">
        <v>0</v>
      </c>
      <c r="O175" s="62">
        <v>0</v>
      </c>
      <c r="P175" s="62">
        <v>0</v>
      </c>
      <c r="Q175" s="62">
        <v>0</v>
      </c>
      <c r="R175" s="112">
        <f t="shared" si="117"/>
        <v>0</v>
      </c>
      <c r="S175" s="50"/>
    </row>
    <row r="176" spans="1:19" s="29" customFormat="1" ht="16.5" customHeight="1" x14ac:dyDescent="0.25">
      <c r="A176"/>
      <c r="B176" s="154"/>
      <c r="C176" s="165"/>
      <c r="D176" s="111" t="s">
        <v>81</v>
      </c>
      <c r="E176" s="60"/>
      <c r="F176" s="113"/>
      <c r="G176" s="113"/>
      <c r="H176" s="113"/>
      <c r="I176" s="113"/>
      <c r="J176" s="114"/>
      <c r="K176" s="113"/>
      <c r="L176" s="62">
        <v>0</v>
      </c>
      <c r="M176" s="62">
        <v>0</v>
      </c>
      <c r="N176" s="99">
        <v>0</v>
      </c>
      <c r="O176" s="62">
        <v>0</v>
      </c>
      <c r="P176" s="62">
        <v>0</v>
      </c>
      <c r="Q176" s="62">
        <v>0</v>
      </c>
      <c r="R176" s="112">
        <f t="shared" si="117"/>
        <v>0</v>
      </c>
      <c r="S176" s="50"/>
    </row>
    <row r="177" spans="1:19" s="29" customFormat="1" ht="16.5" customHeight="1" x14ac:dyDescent="0.25">
      <c r="A177"/>
      <c r="B177" s="154"/>
      <c r="C177" s="165"/>
      <c r="D177" s="111" t="s">
        <v>84</v>
      </c>
      <c r="E177" s="60"/>
      <c r="F177" s="117"/>
      <c r="G177" s="117"/>
      <c r="H177" s="117"/>
      <c r="I177" s="117"/>
      <c r="J177" s="117"/>
      <c r="K177" s="117"/>
      <c r="L177" s="93">
        <f t="shared" ref="L177:N177" si="157">SUM(L179+L184)</f>
        <v>120</v>
      </c>
      <c r="M177" s="93">
        <f t="shared" si="157"/>
        <v>367.3</v>
      </c>
      <c r="N177" s="133">
        <f t="shared" si="157"/>
        <v>398.61</v>
      </c>
      <c r="O177" s="93">
        <f t="shared" ref="O177:P177" si="158">SUM(O179+O184)</f>
        <v>262</v>
      </c>
      <c r="P177" s="93">
        <f t="shared" si="158"/>
        <v>100</v>
      </c>
      <c r="Q177" s="93">
        <f t="shared" ref="Q177" si="159">SUM(Q179+Q184)</f>
        <v>100</v>
      </c>
      <c r="R177" s="112">
        <f t="shared" si="117"/>
        <v>1347.91</v>
      </c>
      <c r="S177" s="50"/>
    </row>
    <row r="178" spans="1:19" s="29" customFormat="1" ht="73.900000000000006" customHeight="1" x14ac:dyDescent="0.25">
      <c r="A178"/>
      <c r="B178" s="154"/>
      <c r="C178" s="165"/>
      <c r="D178" s="111" t="s">
        <v>87</v>
      </c>
      <c r="E178" s="60"/>
      <c r="F178" s="113"/>
      <c r="G178" s="113"/>
      <c r="H178" s="113"/>
      <c r="I178" s="113"/>
      <c r="J178" s="114"/>
      <c r="K178" s="113"/>
      <c r="L178" s="62">
        <v>0</v>
      </c>
      <c r="M178" s="62">
        <v>0</v>
      </c>
      <c r="N178" s="99">
        <v>0</v>
      </c>
      <c r="O178" s="62">
        <v>0</v>
      </c>
      <c r="P178" s="62">
        <v>0</v>
      </c>
      <c r="Q178" s="62">
        <v>0</v>
      </c>
      <c r="R178" s="112">
        <f t="shared" si="117"/>
        <v>0</v>
      </c>
      <c r="S178" s="50"/>
    </row>
    <row r="179" spans="1:19" ht="16.5" customHeight="1" x14ac:dyDescent="0.25">
      <c r="B179" s="166" t="s">
        <v>90</v>
      </c>
      <c r="C179" s="161"/>
      <c r="D179" s="111" t="s">
        <v>86</v>
      </c>
      <c r="E179" s="119"/>
      <c r="F179" s="120"/>
      <c r="G179" s="120"/>
      <c r="H179" s="120"/>
      <c r="I179" s="120"/>
      <c r="J179" s="120"/>
      <c r="K179" s="120"/>
      <c r="L179" s="141">
        <f t="shared" ref="L179:N179" si="160">SUM(L182)</f>
        <v>120</v>
      </c>
      <c r="M179" s="141">
        <f t="shared" si="160"/>
        <v>367.3</v>
      </c>
      <c r="N179" s="142">
        <f t="shared" si="160"/>
        <v>398.61</v>
      </c>
      <c r="O179" s="141">
        <f t="shared" ref="O179:P179" si="161">SUM(O182)</f>
        <v>262</v>
      </c>
      <c r="P179" s="141">
        <f t="shared" si="161"/>
        <v>100</v>
      </c>
      <c r="Q179" s="141">
        <f t="shared" ref="Q179" si="162">SUM(Q182)</f>
        <v>100</v>
      </c>
      <c r="R179" s="112">
        <f t="shared" si="117"/>
        <v>1347.91</v>
      </c>
      <c r="S179" s="123"/>
    </row>
    <row r="180" spans="1:19" ht="31.5" x14ac:dyDescent="0.25">
      <c r="B180" s="167"/>
      <c r="C180" s="162"/>
      <c r="D180" s="111" t="s">
        <v>80</v>
      </c>
      <c r="E180" s="119"/>
      <c r="F180" s="120"/>
      <c r="G180" s="120"/>
      <c r="H180" s="120"/>
      <c r="I180" s="120"/>
      <c r="J180" s="120"/>
      <c r="K180" s="120"/>
      <c r="L180" s="141">
        <v>0</v>
      </c>
      <c r="M180" s="141">
        <v>0</v>
      </c>
      <c r="N180" s="142">
        <v>0</v>
      </c>
      <c r="O180" s="141">
        <v>0</v>
      </c>
      <c r="P180" s="141">
        <v>0</v>
      </c>
      <c r="Q180" s="141">
        <v>0</v>
      </c>
      <c r="R180" s="112">
        <f t="shared" si="117"/>
        <v>0</v>
      </c>
      <c r="S180" s="123"/>
    </row>
    <row r="181" spans="1:19" ht="31.5" x14ac:dyDescent="0.25">
      <c r="B181" s="167"/>
      <c r="C181" s="162"/>
      <c r="D181" s="111" t="s">
        <v>81</v>
      </c>
      <c r="E181" s="119"/>
      <c r="F181" s="120"/>
      <c r="G181" s="120"/>
      <c r="H181" s="120"/>
      <c r="I181" s="120"/>
      <c r="J181" s="120"/>
      <c r="K181" s="120"/>
      <c r="L181" s="141">
        <v>0</v>
      </c>
      <c r="M181" s="141">
        <v>0</v>
      </c>
      <c r="N181" s="142">
        <v>0</v>
      </c>
      <c r="O181" s="141">
        <v>0</v>
      </c>
      <c r="P181" s="141"/>
      <c r="Q181" s="141">
        <v>0</v>
      </c>
      <c r="R181" s="112">
        <f t="shared" si="117"/>
        <v>0</v>
      </c>
      <c r="S181" s="123"/>
    </row>
    <row r="182" spans="1:19" ht="15.75" x14ac:dyDescent="0.25">
      <c r="B182" s="167"/>
      <c r="C182" s="162"/>
      <c r="D182" s="111" t="s">
        <v>84</v>
      </c>
      <c r="E182" s="119"/>
      <c r="F182" s="120"/>
      <c r="G182" s="120"/>
      <c r="H182" s="120"/>
      <c r="I182" s="120"/>
      <c r="J182" s="120"/>
      <c r="K182" s="120"/>
      <c r="L182" s="141">
        <v>120</v>
      </c>
      <c r="M182" s="141">
        <v>367.3</v>
      </c>
      <c r="N182" s="142">
        <v>398.61</v>
      </c>
      <c r="O182" s="141">
        <v>262</v>
      </c>
      <c r="P182" s="141">
        <v>100</v>
      </c>
      <c r="Q182" s="141">
        <v>100</v>
      </c>
      <c r="R182" s="112">
        <f t="shared" si="117"/>
        <v>1347.91</v>
      </c>
      <c r="S182" s="123"/>
    </row>
    <row r="183" spans="1:19" ht="31.5" x14ac:dyDescent="0.25">
      <c r="B183" s="168"/>
      <c r="C183" s="163"/>
      <c r="D183" s="111" t="s">
        <v>87</v>
      </c>
      <c r="E183" s="119"/>
      <c r="F183" s="120"/>
      <c r="G183" s="120"/>
      <c r="H183" s="120"/>
      <c r="I183" s="120"/>
      <c r="J183" s="120"/>
      <c r="K183" s="120"/>
      <c r="L183" s="141">
        <v>0</v>
      </c>
      <c r="M183" s="141">
        <v>0</v>
      </c>
      <c r="N183" s="142">
        <v>0</v>
      </c>
      <c r="O183" s="141">
        <v>0</v>
      </c>
      <c r="P183" s="141">
        <v>0</v>
      </c>
      <c r="Q183" s="141">
        <v>0</v>
      </c>
      <c r="R183" s="112">
        <f t="shared" si="117"/>
        <v>0</v>
      </c>
      <c r="S183" s="123"/>
    </row>
    <row r="184" spans="1:19" ht="13.5" hidden="1" customHeight="1" x14ac:dyDescent="0.25">
      <c r="B184" s="166" t="s">
        <v>29</v>
      </c>
      <c r="C184" s="161"/>
      <c r="D184" s="111" t="s">
        <v>86</v>
      </c>
      <c r="E184" s="119"/>
      <c r="F184" s="120"/>
      <c r="G184" s="120"/>
      <c r="H184" s="120"/>
      <c r="I184" s="120"/>
      <c r="J184" s="120"/>
      <c r="K184" s="120"/>
      <c r="L184" s="141">
        <f t="shared" ref="L184:N184" si="163">SUM(L187)</f>
        <v>0</v>
      </c>
      <c r="M184" s="141">
        <f t="shared" si="163"/>
        <v>0</v>
      </c>
      <c r="N184" s="142">
        <f t="shared" si="163"/>
        <v>0</v>
      </c>
      <c r="O184" s="141">
        <f t="shared" ref="O184:P184" si="164">SUM(O187)</f>
        <v>0</v>
      </c>
      <c r="P184" s="141">
        <f t="shared" si="164"/>
        <v>0</v>
      </c>
      <c r="Q184" s="141">
        <f t="shared" ref="Q184" si="165">SUM(Q187)</f>
        <v>0</v>
      </c>
      <c r="R184" s="112">
        <f t="shared" si="117"/>
        <v>0</v>
      </c>
      <c r="S184" s="123"/>
    </row>
    <row r="185" spans="1:19" ht="31.5" hidden="1" x14ac:dyDescent="0.25">
      <c r="B185" s="167"/>
      <c r="C185" s="162"/>
      <c r="D185" s="111" t="s">
        <v>80</v>
      </c>
      <c r="E185" s="119"/>
      <c r="F185" s="120"/>
      <c r="G185" s="120"/>
      <c r="H185" s="120"/>
      <c r="I185" s="120"/>
      <c r="J185" s="120"/>
      <c r="K185" s="120"/>
      <c r="L185" s="141"/>
      <c r="M185" s="141"/>
      <c r="N185" s="142"/>
      <c r="O185" s="141"/>
      <c r="P185" s="141"/>
      <c r="Q185" s="141"/>
      <c r="R185" s="112">
        <f t="shared" si="117"/>
        <v>0</v>
      </c>
      <c r="S185" s="123"/>
    </row>
    <row r="186" spans="1:19" ht="31.5" hidden="1" x14ac:dyDescent="0.25">
      <c r="B186" s="167"/>
      <c r="C186" s="162"/>
      <c r="D186" s="111" t="s">
        <v>81</v>
      </c>
      <c r="E186" s="119"/>
      <c r="F186" s="120"/>
      <c r="G186" s="120"/>
      <c r="H186" s="120"/>
      <c r="I186" s="120"/>
      <c r="J186" s="120"/>
      <c r="K186" s="120"/>
      <c r="L186" s="141"/>
      <c r="M186" s="141"/>
      <c r="N186" s="142"/>
      <c r="O186" s="141"/>
      <c r="P186" s="141"/>
      <c r="Q186" s="141"/>
      <c r="R186" s="112">
        <f t="shared" si="117"/>
        <v>0</v>
      </c>
      <c r="S186" s="123"/>
    </row>
    <row r="187" spans="1:19" ht="15.75" hidden="1" x14ac:dyDescent="0.25">
      <c r="B187" s="167"/>
      <c r="C187" s="162"/>
      <c r="D187" s="111" t="s">
        <v>84</v>
      </c>
      <c r="E187" s="119"/>
      <c r="F187" s="120"/>
      <c r="G187" s="120"/>
      <c r="H187" s="120"/>
      <c r="I187" s="120"/>
      <c r="J187" s="120"/>
      <c r="K187" s="120"/>
      <c r="L187" s="141">
        <v>0</v>
      </c>
      <c r="M187" s="141">
        <v>0</v>
      </c>
      <c r="N187" s="142">
        <v>0</v>
      </c>
      <c r="O187" s="141">
        <v>0</v>
      </c>
      <c r="P187" s="141">
        <v>0</v>
      </c>
      <c r="Q187" s="141">
        <v>0</v>
      </c>
      <c r="R187" s="112">
        <f t="shared" si="117"/>
        <v>0</v>
      </c>
      <c r="S187" s="123"/>
    </row>
    <row r="188" spans="1:19" ht="31.5" hidden="1" x14ac:dyDescent="0.25">
      <c r="B188" s="168"/>
      <c r="C188" s="163"/>
      <c r="D188" s="111" t="s">
        <v>87</v>
      </c>
      <c r="E188" s="119"/>
      <c r="F188" s="120"/>
      <c r="G188" s="120"/>
      <c r="H188" s="120"/>
      <c r="I188" s="120"/>
      <c r="J188" s="120"/>
      <c r="K188" s="120"/>
      <c r="L188" s="141"/>
      <c r="M188" s="141"/>
      <c r="N188" s="142"/>
      <c r="O188" s="141"/>
      <c r="P188" s="141"/>
      <c r="Q188" s="141"/>
      <c r="R188" s="112">
        <f t="shared" si="117"/>
        <v>0</v>
      </c>
      <c r="S188" s="123"/>
    </row>
    <row r="189" spans="1:19" ht="18" customHeight="1" x14ac:dyDescent="0.25">
      <c r="B189" s="170" t="s">
        <v>91</v>
      </c>
      <c r="C189" s="164" t="s">
        <v>85</v>
      </c>
      <c r="D189" s="124" t="s">
        <v>86</v>
      </c>
      <c r="E189" s="125"/>
      <c r="F189" s="126"/>
      <c r="G189" s="126"/>
      <c r="H189" s="126"/>
      <c r="I189" s="126"/>
      <c r="J189" s="126"/>
      <c r="K189" s="126"/>
      <c r="L189" s="143">
        <f t="shared" ref="L189:M189" si="166">SUM(L194)</f>
        <v>70</v>
      </c>
      <c r="M189" s="143">
        <f t="shared" si="166"/>
        <v>90</v>
      </c>
      <c r="N189" s="144">
        <f t="shared" ref="N189:O189" si="167">SUM(N194)</f>
        <v>135</v>
      </c>
      <c r="O189" s="143">
        <f t="shared" si="167"/>
        <v>950.77</v>
      </c>
      <c r="P189" s="143">
        <f t="shared" ref="P189:Q189" si="168">SUM(P194)</f>
        <v>100</v>
      </c>
      <c r="Q189" s="143">
        <f t="shared" si="168"/>
        <v>50</v>
      </c>
      <c r="R189" s="112">
        <f t="shared" si="117"/>
        <v>1395.77</v>
      </c>
      <c r="S189" s="123"/>
    </row>
    <row r="190" spans="1:19" ht="31.5" x14ac:dyDescent="0.25">
      <c r="B190" s="171"/>
      <c r="C190" s="165"/>
      <c r="D190" s="111" t="s">
        <v>80</v>
      </c>
      <c r="E190" s="119"/>
      <c r="F190" s="120"/>
      <c r="G190" s="120"/>
      <c r="H190" s="120"/>
      <c r="I190" s="120"/>
      <c r="J190" s="120"/>
      <c r="K190" s="120"/>
      <c r="L190" s="141">
        <v>0</v>
      </c>
      <c r="M190" s="141">
        <v>0</v>
      </c>
      <c r="N190" s="142">
        <v>0</v>
      </c>
      <c r="O190" s="141">
        <v>0</v>
      </c>
      <c r="P190" s="141">
        <v>0</v>
      </c>
      <c r="Q190" s="141">
        <v>0</v>
      </c>
      <c r="R190" s="112">
        <f t="shared" si="117"/>
        <v>0</v>
      </c>
      <c r="S190" s="123"/>
    </row>
    <row r="191" spans="1:19" ht="31.5" x14ac:dyDescent="0.25">
      <c r="B191" s="171"/>
      <c r="C191" s="165"/>
      <c r="D191" s="111" t="s">
        <v>81</v>
      </c>
      <c r="E191" s="119"/>
      <c r="F191" s="120"/>
      <c r="G191" s="120"/>
      <c r="H191" s="120"/>
      <c r="I191" s="120"/>
      <c r="J191" s="120"/>
      <c r="K191" s="120"/>
      <c r="L191" s="141">
        <f t="shared" ref="L191:M191" si="169">SUM(L196)</f>
        <v>0</v>
      </c>
      <c r="M191" s="141">
        <f t="shared" si="169"/>
        <v>0</v>
      </c>
      <c r="N191" s="142">
        <f t="shared" ref="N191:O191" si="170">SUM(N196)</f>
        <v>0</v>
      </c>
      <c r="O191" s="141">
        <f t="shared" si="170"/>
        <v>852.6</v>
      </c>
      <c r="P191" s="141">
        <f t="shared" ref="P191:Q191" si="171">SUM(P196)</f>
        <v>0</v>
      </c>
      <c r="Q191" s="141">
        <f t="shared" si="171"/>
        <v>0</v>
      </c>
      <c r="R191" s="112">
        <f t="shared" si="117"/>
        <v>852.6</v>
      </c>
      <c r="S191" s="123"/>
    </row>
    <row r="192" spans="1:19" ht="15.75" x14ac:dyDescent="0.25">
      <c r="B192" s="171"/>
      <c r="C192" s="165"/>
      <c r="D192" s="111" t="s">
        <v>84</v>
      </c>
      <c r="E192" s="119"/>
      <c r="F192" s="120"/>
      <c r="G192" s="120"/>
      <c r="H192" s="120"/>
      <c r="I192" s="120"/>
      <c r="J192" s="120"/>
      <c r="K192" s="120"/>
      <c r="L192" s="141">
        <f t="shared" ref="L192:M192" si="172">SUM(L197)</f>
        <v>70</v>
      </c>
      <c r="M192" s="141">
        <f t="shared" si="172"/>
        <v>90</v>
      </c>
      <c r="N192" s="142">
        <f t="shared" ref="N192:O192" si="173">SUM(N197)</f>
        <v>135</v>
      </c>
      <c r="O192" s="141">
        <f t="shared" si="173"/>
        <v>98.169999999999987</v>
      </c>
      <c r="P192" s="141">
        <v>100</v>
      </c>
      <c r="Q192" s="141">
        <f t="shared" ref="Q192" si="174">SUM(Q197)</f>
        <v>50</v>
      </c>
      <c r="R192" s="112">
        <f t="shared" si="117"/>
        <v>543.16999999999996</v>
      </c>
      <c r="S192" s="123"/>
    </row>
    <row r="193" spans="2:19" ht="31.5" x14ac:dyDescent="0.25">
      <c r="B193" s="171"/>
      <c r="C193" s="165"/>
      <c r="D193" s="111" t="s">
        <v>87</v>
      </c>
      <c r="E193" s="119"/>
      <c r="F193" s="120"/>
      <c r="G193" s="120"/>
      <c r="H193" s="120"/>
      <c r="I193" s="120"/>
      <c r="J193" s="120"/>
      <c r="K193" s="120"/>
      <c r="L193" s="141"/>
      <c r="M193" s="141"/>
      <c r="N193" s="142"/>
      <c r="O193" s="141"/>
      <c r="P193" s="141"/>
      <c r="Q193" s="141"/>
      <c r="R193" s="112">
        <f t="shared" si="117"/>
        <v>0</v>
      </c>
      <c r="S193" s="123"/>
    </row>
    <row r="194" spans="2:19" ht="15.75" x14ac:dyDescent="0.25">
      <c r="B194" s="171"/>
      <c r="C194" s="164" t="s">
        <v>79</v>
      </c>
      <c r="D194" s="111" t="s">
        <v>86</v>
      </c>
      <c r="E194" s="119"/>
      <c r="F194" s="120"/>
      <c r="G194" s="120"/>
      <c r="H194" s="120"/>
      <c r="I194" s="120"/>
      <c r="J194" s="120"/>
      <c r="K194" s="120"/>
      <c r="L194" s="141">
        <f t="shared" ref="L194:M194" si="175">SUM(L199)</f>
        <v>70</v>
      </c>
      <c r="M194" s="141">
        <f t="shared" si="175"/>
        <v>90</v>
      </c>
      <c r="N194" s="142">
        <f t="shared" ref="N194:O194" si="176">SUM(N199)</f>
        <v>135</v>
      </c>
      <c r="O194" s="141">
        <f t="shared" si="176"/>
        <v>950.77</v>
      </c>
      <c r="P194" s="141">
        <f t="shared" ref="P194:Q194" si="177">SUM(P199)</f>
        <v>100</v>
      </c>
      <c r="Q194" s="141">
        <f t="shared" si="177"/>
        <v>50</v>
      </c>
      <c r="R194" s="112">
        <f t="shared" si="117"/>
        <v>1395.77</v>
      </c>
      <c r="S194" s="123"/>
    </row>
    <row r="195" spans="2:19" ht="31.5" x14ac:dyDescent="0.25">
      <c r="B195" s="171"/>
      <c r="C195" s="165"/>
      <c r="D195" s="111" t="s">
        <v>80</v>
      </c>
      <c r="E195" s="119"/>
      <c r="F195" s="120"/>
      <c r="G195" s="120"/>
      <c r="H195" s="120"/>
      <c r="I195" s="120"/>
      <c r="J195" s="120"/>
      <c r="K195" s="120"/>
      <c r="L195" s="141">
        <v>0</v>
      </c>
      <c r="M195" s="141">
        <v>0</v>
      </c>
      <c r="N195" s="142">
        <v>0</v>
      </c>
      <c r="O195" s="141">
        <v>0</v>
      </c>
      <c r="P195" s="141">
        <v>0</v>
      </c>
      <c r="Q195" s="141">
        <v>0</v>
      </c>
      <c r="R195" s="112">
        <f t="shared" si="117"/>
        <v>0</v>
      </c>
      <c r="S195" s="123"/>
    </row>
    <row r="196" spans="2:19" ht="31.5" x14ac:dyDescent="0.25">
      <c r="B196" s="171"/>
      <c r="C196" s="165"/>
      <c r="D196" s="111" t="s">
        <v>81</v>
      </c>
      <c r="E196" s="119"/>
      <c r="F196" s="120"/>
      <c r="G196" s="120"/>
      <c r="H196" s="120"/>
      <c r="I196" s="120"/>
      <c r="J196" s="120"/>
      <c r="K196" s="120"/>
      <c r="L196" s="141">
        <f t="shared" ref="L196:M196" si="178">SUM(L201)</f>
        <v>0</v>
      </c>
      <c r="M196" s="141">
        <f t="shared" si="178"/>
        <v>0</v>
      </c>
      <c r="N196" s="142">
        <f t="shared" ref="N196:O196" si="179">SUM(N201)</f>
        <v>0</v>
      </c>
      <c r="O196" s="141">
        <f t="shared" si="179"/>
        <v>852.6</v>
      </c>
      <c r="P196" s="141">
        <f t="shared" ref="P196:Q196" si="180">SUM(P201)</f>
        <v>0</v>
      </c>
      <c r="Q196" s="141">
        <f t="shared" si="180"/>
        <v>0</v>
      </c>
      <c r="R196" s="112">
        <f t="shared" si="117"/>
        <v>852.6</v>
      </c>
      <c r="S196" s="123"/>
    </row>
    <row r="197" spans="2:19" ht="15.75" x14ac:dyDescent="0.25">
      <c r="B197" s="171"/>
      <c r="C197" s="165"/>
      <c r="D197" s="111" t="s">
        <v>84</v>
      </c>
      <c r="E197" s="119"/>
      <c r="F197" s="120"/>
      <c r="G197" s="120"/>
      <c r="H197" s="120"/>
      <c r="I197" s="120"/>
      <c r="J197" s="120"/>
      <c r="K197" s="120"/>
      <c r="L197" s="141">
        <f t="shared" ref="L197:M197" si="181">SUM(L202)</f>
        <v>70</v>
      </c>
      <c r="M197" s="141">
        <f t="shared" si="181"/>
        <v>90</v>
      </c>
      <c r="N197" s="142">
        <f t="shared" ref="N197:O197" si="182">SUM(N202)</f>
        <v>135</v>
      </c>
      <c r="O197" s="141">
        <f t="shared" si="182"/>
        <v>98.169999999999987</v>
      </c>
      <c r="P197" s="141">
        <f t="shared" ref="P197:Q197" si="183">SUM(P202)</f>
        <v>100</v>
      </c>
      <c r="Q197" s="141">
        <f t="shared" si="183"/>
        <v>50</v>
      </c>
      <c r="R197" s="112">
        <f t="shared" si="117"/>
        <v>543.16999999999996</v>
      </c>
      <c r="S197" s="123"/>
    </row>
    <row r="198" spans="2:19" ht="45" customHeight="1" x14ac:dyDescent="0.25">
      <c r="B198" s="172"/>
      <c r="C198" s="165"/>
      <c r="D198" s="111" t="s">
        <v>87</v>
      </c>
      <c r="E198" s="119"/>
      <c r="F198" s="120"/>
      <c r="G198" s="120"/>
      <c r="H198" s="120"/>
      <c r="I198" s="120"/>
      <c r="J198" s="120"/>
      <c r="K198" s="120"/>
      <c r="L198" s="141">
        <v>0</v>
      </c>
      <c r="M198" s="141">
        <v>0</v>
      </c>
      <c r="N198" s="142">
        <v>0</v>
      </c>
      <c r="O198" s="141">
        <v>0</v>
      </c>
      <c r="P198" s="141">
        <v>0</v>
      </c>
      <c r="Q198" s="141">
        <v>0</v>
      </c>
      <c r="R198" s="112">
        <f t="shared" si="117"/>
        <v>0</v>
      </c>
      <c r="S198" s="123"/>
    </row>
    <row r="199" spans="2:19" ht="15" customHeight="1" x14ac:dyDescent="0.25">
      <c r="B199" s="150" t="s">
        <v>51</v>
      </c>
      <c r="C199" s="161"/>
      <c r="D199" s="111" t="s">
        <v>86</v>
      </c>
      <c r="E199" s="119"/>
      <c r="F199" s="120"/>
      <c r="G199" s="120"/>
      <c r="H199" s="120"/>
      <c r="I199" s="120"/>
      <c r="J199" s="120"/>
      <c r="K199" s="120"/>
      <c r="L199" s="141">
        <f t="shared" ref="L199:M199" si="184">L204+L209+L214+L219</f>
        <v>70</v>
      </c>
      <c r="M199" s="141">
        <f t="shared" si="184"/>
        <v>90</v>
      </c>
      <c r="N199" s="142">
        <f t="shared" ref="N199:O199" si="185">N204+N209+N214+N219</f>
        <v>135</v>
      </c>
      <c r="O199" s="141">
        <f t="shared" si="185"/>
        <v>950.77</v>
      </c>
      <c r="P199" s="141">
        <f t="shared" ref="P199:Q199" si="186">P204+P209+P214+P219</f>
        <v>100</v>
      </c>
      <c r="Q199" s="141">
        <f t="shared" si="186"/>
        <v>50</v>
      </c>
      <c r="R199" s="112">
        <f t="shared" si="117"/>
        <v>1395.77</v>
      </c>
      <c r="S199" s="123"/>
    </row>
    <row r="200" spans="2:19" ht="31.5" x14ac:dyDescent="0.25">
      <c r="B200" s="151"/>
      <c r="C200" s="162"/>
      <c r="D200" s="111" t="s">
        <v>80</v>
      </c>
      <c r="E200" s="119"/>
      <c r="F200" s="120"/>
      <c r="G200" s="120"/>
      <c r="H200" s="120"/>
      <c r="I200" s="120"/>
      <c r="J200" s="120"/>
      <c r="K200" s="120"/>
      <c r="L200" s="141">
        <v>0</v>
      </c>
      <c r="M200" s="141">
        <v>0</v>
      </c>
      <c r="N200" s="142">
        <v>0</v>
      </c>
      <c r="O200" s="141">
        <v>0</v>
      </c>
      <c r="P200" s="141">
        <v>0</v>
      </c>
      <c r="Q200" s="141">
        <v>0</v>
      </c>
      <c r="R200" s="112">
        <f t="shared" si="117"/>
        <v>0</v>
      </c>
      <c r="S200" s="123"/>
    </row>
    <row r="201" spans="2:19" ht="31.5" x14ac:dyDescent="0.25">
      <c r="B201" s="151"/>
      <c r="C201" s="162"/>
      <c r="D201" s="111" t="s">
        <v>81</v>
      </c>
      <c r="E201" s="119"/>
      <c r="F201" s="120"/>
      <c r="G201" s="120"/>
      <c r="H201" s="120"/>
      <c r="I201" s="120"/>
      <c r="J201" s="120"/>
      <c r="K201" s="120"/>
      <c r="L201" s="141">
        <f t="shared" ref="L201:M201" si="187">SUM(L211)</f>
        <v>0</v>
      </c>
      <c r="M201" s="141">
        <f t="shared" si="187"/>
        <v>0</v>
      </c>
      <c r="N201" s="142">
        <f t="shared" ref="N201:O201" si="188">SUM(N211)</f>
        <v>0</v>
      </c>
      <c r="O201" s="141">
        <f t="shared" si="188"/>
        <v>852.6</v>
      </c>
      <c r="P201" s="141">
        <f t="shared" ref="P201:Q201" si="189">SUM(P211)</f>
        <v>0</v>
      </c>
      <c r="Q201" s="141">
        <f t="shared" si="189"/>
        <v>0</v>
      </c>
      <c r="R201" s="112">
        <f t="shared" ref="R201:R263" si="190">SUM(F201:Q201)</f>
        <v>852.6</v>
      </c>
      <c r="S201" s="123"/>
    </row>
    <row r="202" spans="2:19" ht="15.75" x14ac:dyDescent="0.25">
      <c r="B202" s="151"/>
      <c r="C202" s="162"/>
      <c r="D202" s="111" t="s">
        <v>84</v>
      </c>
      <c r="E202" s="119"/>
      <c r="F202" s="120"/>
      <c r="G202" s="120"/>
      <c r="H202" s="120"/>
      <c r="I202" s="120"/>
      <c r="J202" s="120"/>
      <c r="K202" s="120"/>
      <c r="L202" s="141">
        <f t="shared" ref="L202:M202" si="191">L207+L212+L217+L222</f>
        <v>70</v>
      </c>
      <c r="M202" s="141">
        <f t="shared" si="191"/>
        <v>90</v>
      </c>
      <c r="N202" s="142">
        <f t="shared" ref="N202:O202" si="192">N207+N212+N217+N222</f>
        <v>135</v>
      </c>
      <c r="O202" s="141">
        <f t="shared" si="192"/>
        <v>98.169999999999987</v>
      </c>
      <c r="P202" s="141">
        <f t="shared" ref="P202:Q202" si="193">P207+P212+P217+P222</f>
        <v>100</v>
      </c>
      <c r="Q202" s="141">
        <f t="shared" si="193"/>
        <v>50</v>
      </c>
      <c r="R202" s="112">
        <f t="shared" si="190"/>
        <v>543.16999999999996</v>
      </c>
      <c r="S202" s="123"/>
    </row>
    <row r="203" spans="2:19" ht="31.5" x14ac:dyDescent="0.25">
      <c r="B203" s="152"/>
      <c r="C203" s="163"/>
      <c r="D203" s="111" t="s">
        <v>87</v>
      </c>
      <c r="E203" s="119"/>
      <c r="F203" s="120"/>
      <c r="G203" s="120"/>
      <c r="H203" s="120"/>
      <c r="I203" s="120"/>
      <c r="J203" s="120"/>
      <c r="K203" s="120"/>
      <c r="L203" s="141">
        <v>0</v>
      </c>
      <c r="M203" s="141">
        <v>0</v>
      </c>
      <c r="N203" s="142">
        <v>0</v>
      </c>
      <c r="O203" s="141">
        <v>0</v>
      </c>
      <c r="P203" s="141">
        <v>0</v>
      </c>
      <c r="Q203" s="141">
        <v>0</v>
      </c>
      <c r="R203" s="112">
        <f t="shared" si="190"/>
        <v>0</v>
      </c>
      <c r="S203" s="123"/>
    </row>
    <row r="204" spans="2:19" ht="21" customHeight="1" x14ac:dyDescent="0.25">
      <c r="B204" s="150" t="s">
        <v>70</v>
      </c>
      <c r="C204" s="161"/>
      <c r="D204" s="111" t="s">
        <v>86</v>
      </c>
      <c r="E204" s="119"/>
      <c r="F204" s="120"/>
      <c r="G204" s="120"/>
      <c r="H204" s="120"/>
      <c r="I204" s="120"/>
      <c r="J204" s="120"/>
      <c r="K204" s="120"/>
      <c r="L204" s="141">
        <f t="shared" ref="L204:N204" si="194">SUM(L205:L208)</f>
        <v>70</v>
      </c>
      <c r="M204" s="141">
        <f t="shared" si="194"/>
        <v>90</v>
      </c>
      <c r="N204" s="142">
        <f t="shared" si="194"/>
        <v>135</v>
      </c>
      <c r="O204" s="141">
        <f t="shared" ref="O204" si="195">SUM(O205:O208)</f>
        <v>80.77</v>
      </c>
      <c r="P204" s="141">
        <f>SUM(P205:P208)</f>
        <v>100</v>
      </c>
      <c r="Q204" s="141">
        <f t="shared" ref="Q204" si="196">SUM(Q205:Q208)</f>
        <v>50</v>
      </c>
      <c r="R204" s="112">
        <f t="shared" si="190"/>
        <v>525.77</v>
      </c>
      <c r="S204" s="123"/>
    </row>
    <row r="205" spans="2:19" ht="31.5" x14ac:dyDescent="0.25">
      <c r="B205" s="151"/>
      <c r="C205" s="162"/>
      <c r="D205" s="111" t="s">
        <v>80</v>
      </c>
      <c r="E205" s="119"/>
      <c r="F205" s="120"/>
      <c r="G205" s="120"/>
      <c r="H205" s="120"/>
      <c r="I205" s="120"/>
      <c r="J205" s="120"/>
      <c r="K205" s="120"/>
      <c r="L205" s="141">
        <v>0</v>
      </c>
      <c r="M205" s="141">
        <v>0</v>
      </c>
      <c r="N205" s="142">
        <v>0</v>
      </c>
      <c r="O205" s="141">
        <v>0</v>
      </c>
      <c r="P205" s="141">
        <v>0</v>
      </c>
      <c r="Q205" s="141">
        <v>0</v>
      </c>
      <c r="R205" s="112">
        <f t="shared" si="190"/>
        <v>0</v>
      </c>
      <c r="S205" s="123"/>
    </row>
    <row r="206" spans="2:19" ht="31.5" x14ac:dyDescent="0.25">
      <c r="B206" s="151"/>
      <c r="C206" s="162"/>
      <c r="D206" s="111" t="s">
        <v>81</v>
      </c>
      <c r="E206" s="119"/>
      <c r="F206" s="120"/>
      <c r="G206" s="120"/>
      <c r="H206" s="120"/>
      <c r="I206" s="120"/>
      <c r="J206" s="120"/>
      <c r="K206" s="120"/>
      <c r="L206" s="141">
        <v>0</v>
      </c>
      <c r="M206" s="141">
        <v>0</v>
      </c>
      <c r="N206" s="142">
        <v>0</v>
      </c>
      <c r="O206" s="141">
        <v>0</v>
      </c>
      <c r="P206" s="141">
        <v>0</v>
      </c>
      <c r="Q206" s="141">
        <v>0</v>
      </c>
      <c r="R206" s="112">
        <f t="shared" si="190"/>
        <v>0</v>
      </c>
      <c r="S206" s="123"/>
    </row>
    <row r="207" spans="2:19" ht="15.75" x14ac:dyDescent="0.25">
      <c r="B207" s="151"/>
      <c r="C207" s="162"/>
      <c r="D207" s="111" t="s">
        <v>84</v>
      </c>
      <c r="E207" s="119"/>
      <c r="F207" s="120"/>
      <c r="G207" s="120"/>
      <c r="H207" s="120"/>
      <c r="I207" s="120"/>
      <c r="J207" s="120"/>
      <c r="K207" s="120"/>
      <c r="L207" s="141">
        <v>70</v>
      </c>
      <c r="M207" s="141">
        <v>90</v>
      </c>
      <c r="N207" s="142">
        <v>135</v>
      </c>
      <c r="O207" s="141">
        <v>80.77</v>
      </c>
      <c r="P207" s="141">
        <v>100</v>
      </c>
      <c r="Q207" s="141">
        <v>50</v>
      </c>
      <c r="R207" s="112">
        <f t="shared" si="190"/>
        <v>525.77</v>
      </c>
      <c r="S207" s="123"/>
    </row>
    <row r="208" spans="2:19" ht="31.5" x14ac:dyDescent="0.25">
      <c r="B208" s="152"/>
      <c r="C208" s="163"/>
      <c r="D208" s="111" t="s">
        <v>87</v>
      </c>
      <c r="E208" s="119"/>
      <c r="F208" s="120"/>
      <c r="G208" s="120"/>
      <c r="H208" s="120"/>
      <c r="I208" s="120"/>
      <c r="J208" s="120"/>
      <c r="K208" s="120"/>
      <c r="L208" s="141">
        <v>0</v>
      </c>
      <c r="M208" s="141">
        <v>0</v>
      </c>
      <c r="N208" s="142">
        <v>0</v>
      </c>
      <c r="O208" s="141">
        <v>0</v>
      </c>
      <c r="P208" s="141">
        <v>0</v>
      </c>
      <c r="Q208" s="141">
        <v>0</v>
      </c>
      <c r="R208" s="112">
        <f t="shared" si="190"/>
        <v>0</v>
      </c>
      <c r="S208" s="123"/>
    </row>
    <row r="209" spans="2:19" ht="17.25" customHeight="1" x14ac:dyDescent="0.25">
      <c r="B209" s="150" t="s">
        <v>137</v>
      </c>
      <c r="C209" s="161"/>
      <c r="D209" s="111" t="s">
        <v>86</v>
      </c>
      <c r="E209" s="119"/>
      <c r="F209" s="120"/>
      <c r="G209" s="120"/>
      <c r="H209" s="120"/>
      <c r="I209" s="120"/>
      <c r="J209" s="120"/>
      <c r="K209" s="120"/>
      <c r="L209" s="141">
        <f t="shared" ref="L209:M209" si="197">SUM(L210:L213)</f>
        <v>0</v>
      </c>
      <c r="M209" s="141">
        <f t="shared" si="197"/>
        <v>0</v>
      </c>
      <c r="N209" s="142">
        <f t="shared" ref="N209:O209" si="198">SUM(N210:N213)</f>
        <v>0</v>
      </c>
      <c r="O209" s="141">
        <f t="shared" si="198"/>
        <v>870</v>
      </c>
      <c r="P209" s="141">
        <f t="shared" ref="P209:Q209" si="199">SUM(P210:P213)</f>
        <v>0</v>
      </c>
      <c r="Q209" s="141">
        <f t="shared" si="199"/>
        <v>0</v>
      </c>
      <c r="R209" s="112">
        <f t="shared" si="190"/>
        <v>870</v>
      </c>
      <c r="S209" s="123"/>
    </row>
    <row r="210" spans="2:19" ht="31.5" x14ac:dyDescent="0.25">
      <c r="B210" s="151"/>
      <c r="C210" s="162"/>
      <c r="D210" s="111" t="s">
        <v>80</v>
      </c>
      <c r="E210" s="119"/>
      <c r="F210" s="120"/>
      <c r="G210" s="120"/>
      <c r="H210" s="120"/>
      <c r="I210" s="120"/>
      <c r="J210" s="120"/>
      <c r="K210" s="120"/>
      <c r="L210" s="141">
        <v>0</v>
      </c>
      <c r="M210" s="141">
        <v>0</v>
      </c>
      <c r="N210" s="142">
        <v>0</v>
      </c>
      <c r="O210" s="141">
        <v>0</v>
      </c>
      <c r="P210" s="141">
        <v>0</v>
      </c>
      <c r="Q210" s="141">
        <v>0</v>
      </c>
      <c r="R210" s="112">
        <f t="shared" si="190"/>
        <v>0</v>
      </c>
      <c r="S210" s="123"/>
    </row>
    <row r="211" spans="2:19" ht="31.5" x14ac:dyDescent="0.25">
      <c r="B211" s="151"/>
      <c r="C211" s="162"/>
      <c r="D211" s="111" t="s">
        <v>81</v>
      </c>
      <c r="E211" s="119"/>
      <c r="F211" s="120"/>
      <c r="G211" s="120"/>
      <c r="H211" s="120"/>
      <c r="I211" s="120"/>
      <c r="J211" s="120"/>
      <c r="K211" s="120"/>
      <c r="L211" s="141">
        <v>0</v>
      </c>
      <c r="M211" s="141">
        <v>0</v>
      </c>
      <c r="N211" s="142">
        <v>0</v>
      </c>
      <c r="O211" s="141">
        <v>852.6</v>
      </c>
      <c r="P211" s="141">
        <v>0</v>
      </c>
      <c r="Q211" s="141">
        <v>0</v>
      </c>
      <c r="R211" s="112">
        <f t="shared" si="190"/>
        <v>852.6</v>
      </c>
      <c r="S211" s="123"/>
    </row>
    <row r="212" spans="2:19" ht="15.75" x14ac:dyDescent="0.25">
      <c r="B212" s="151"/>
      <c r="C212" s="162"/>
      <c r="D212" s="111" t="s">
        <v>84</v>
      </c>
      <c r="E212" s="119"/>
      <c r="F212" s="120"/>
      <c r="G212" s="120"/>
      <c r="H212" s="120"/>
      <c r="I212" s="120"/>
      <c r="J212" s="120"/>
      <c r="K212" s="120"/>
      <c r="L212" s="141">
        <v>0</v>
      </c>
      <c r="M212" s="141">
        <v>0</v>
      </c>
      <c r="N212" s="142">
        <v>0</v>
      </c>
      <c r="O212" s="141">
        <v>17.399999999999999</v>
      </c>
      <c r="P212" s="141">
        <v>0</v>
      </c>
      <c r="Q212" s="141">
        <v>0</v>
      </c>
      <c r="R212" s="112">
        <f t="shared" si="190"/>
        <v>17.399999999999999</v>
      </c>
      <c r="S212" s="123"/>
    </row>
    <row r="213" spans="2:19" ht="31.5" x14ac:dyDescent="0.25">
      <c r="B213" s="152"/>
      <c r="C213" s="163"/>
      <c r="D213" s="111" t="s">
        <v>87</v>
      </c>
      <c r="E213" s="119"/>
      <c r="F213" s="120"/>
      <c r="G213" s="120"/>
      <c r="H213" s="120"/>
      <c r="I213" s="120"/>
      <c r="J213" s="120"/>
      <c r="K213" s="120"/>
      <c r="L213" s="141">
        <v>0</v>
      </c>
      <c r="M213" s="141">
        <v>0</v>
      </c>
      <c r="N213" s="142">
        <v>0</v>
      </c>
      <c r="O213" s="141">
        <v>0</v>
      </c>
      <c r="P213" s="141">
        <v>0</v>
      </c>
      <c r="Q213" s="141">
        <v>0</v>
      </c>
      <c r="R213" s="112">
        <f t="shared" si="190"/>
        <v>0</v>
      </c>
      <c r="S213" s="123"/>
    </row>
    <row r="214" spans="2:19" ht="18" customHeight="1" x14ac:dyDescent="0.25">
      <c r="B214" s="150" t="s">
        <v>72</v>
      </c>
      <c r="C214" s="161"/>
      <c r="D214" s="111" t="s">
        <v>86</v>
      </c>
      <c r="E214" s="119"/>
      <c r="F214" s="120"/>
      <c r="G214" s="120"/>
      <c r="H214" s="120"/>
      <c r="I214" s="120"/>
      <c r="J214" s="120"/>
      <c r="K214" s="120"/>
      <c r="L214" s="141">
        <f t="shared" ref="L214:M214" si="200">SUM(L215:L218)</f>
        <v>0</v>
      </c>
      <c r="M214" s="141">
        <f t="shared" si="200"/>
        <v>0</v>
      </c>
      <c r="N214" s="142">
        <f t="shared" ref="N214:O214" si="201">SUM(N215:N218)</f>
        <v>0</v>
      </c>
      <c r="O214" s="141">
        <f t="shared" si="201"/>
        <v>0</v>
      </c>
      <c r="P214" s="141">
        <f t="shared" ref="P214:Q214" si="202">SUM(P215:P218)</f>
        <v>0</v>
      </c>
      <c r="Q214" s="141">
        <f t="shared" si="202"/>
        <v>0</v>
      </c>
      <c r="R214" s="112">
        <f t="shared" si="190"/>
        <v>0</v>
      </c>
      <c r="S214" s="123"/>
    </row>
    <row r="215" spans="2:19" ht="31.5" x14ac:dyDescent="0.25">
      <c r="B215" s="151"/>
      <c r="C215" s="162"/>
      <c r="D215" s="111" t="s">
        <v>80</v>
      </c>
      <c r="E215" s="119"/>
      <c r="F215" s="120"/>
      <c r="G215" s="120"/>
      <c r="H215" s="120"/>
      <c r="I215" s="120"/>
      <c r="J215" s="120"/>
      <c r="K215" s="120"/>
      <c r="L215" s="141">
        <f t="shared" ref="L215:Q215" si="203">SUM(L216:L219)</f>
        <v>0</v>
      </c>
      <c r="M215" s="141">
        <f t="shared" si="203"/>
        <v>0</v>
      </c>
      <c r="N215" s="142">
        <f t="shared" si="203"/>
        <v>0</v>
      </c>
      <c r="O215" s="141">
        <f t="shared" si="203"/>
        <v>0</v>
      </c>
      <c r="P215" s="141">
        <f t="shared" si="203"/>
        <v>0</v>
      </c>
      <c r="Q215" s="141">
        <f t="shared" si="203"/>
        <v>0</v>
      </c>
      <c r="R215" s="112">
        <f t="shared" si="190"/>
        <v>0</v>
      </c>
      <c r="S215" s="123"/>
    </row>
    <row r="216" spans="2:19" ht="31.5" x14ac:dyDescent="0.25">
      <c r="B216" s="151"/>
      <c r="C216" s="162"/>
      <c r="D216" s="111" t="s">
        <v>81</v>
      </c>
      <c r="E216" s="119"/>
      <c r="F216" s="120"/>
      <c r="G216" s="120"/>
      <c r="H216" s="120"/>
      <c r="I216" s="120"/>
      <c r="J216" s="120"/>
      <c r="K216" s="120"/>
      <c r="L216" s="141">
        <f t="shared" ref="L216:Q216" si="204">SUM(L217:L220)</f>
        <v>0</v>
      </c>
      <c r="M216" s="141">
        <f t="shared" si="204"/>
        <v>0</v>
      </c>
      <c r="N216" s="142">
        <f t="shared" si="204"/>
        <v>0</v>
      </c>
      <c r="O216" s="141">
        <f t="shared" si="204"/>
        <v>0</v>
      </c>
      <c r="P216" s="141">
        <f t="shared" si="204"/>
        <v>0</v>
      </c>
      <c r="Q216" s="141">
        <f t="shared" si="204"/>
        <v>0</v>
      </c>
      <c r="R216" s="112">
        <f t="shared" si="190"/>
        <v>0</v>
      </c>
      <c r="S216" s="123"/>
    </row>
    <row r="217" spans="2:19" ht="15.75" x14ac:dyDescent="0.25">
      <c r="B217" s="151"/>
      <c r="C217" s="162"/>
      <c r="D217" s="111" t="s">
        <v>84</v>
      </c>
      <c r="E217" s="119"/>
      <c r="F217" s="120"/>
      <c r="G217" s="120"/>
      <c r="H217" s="120"/>
      <c r="I217" s="120"/>
      <c r="J217" s="120"/>
      <c r="K217" s="120"/>
      <c r="L217" s="141">
        <f t="shared" ref="L217:Q217" si="205">SUM(L218:L221)</f>
        <v>0</v>
      </c>
      <c r="M217" s="141">
        <f t="shared" si="205"/>
        <v>0</v>
      </c>
      <c r="N217" s="142">
        <f t="shared" si="205"/>
        <v>0</v>
      </c>
      <c r="O217" s="141">
        <f t="shared" si="205"/>
        <v>0</v>
      </c>
      <c r="P217" s="141">
        <f t="shared" si="205"/>
        <v>0</v>
      </c>
      <c r="Q217" s="141">
        <f t="shared" si="205"/>
        <v>0</v>
      </c>
      <c r="R217" s="112">
        <f t="shared" si="190"/>
        <v>0</v>
      </c>
      <c r="S217" s="123"/>
    </row>
    <row r="218" spans="2:19" ht="31.5" x14ac:dyDescent="0.25">
      <c r="B218" s="152"/>
      <c r="C218" s="163"/>
      <c r="D218" s="111" t="s">
        <v>87</v>
      </c>
      <c r="E218" s="119"/>
      <c r="F218" s="120"/>
      <c r="G218" s="120"/>
      <c r="H218" s="120"/>
      <c r="I218" s="120"/>
      <c r="J218" s="120"/>
      <c r="K218" s="120"/>
      <c r="L218" s="141">
        <f t="shared" ref="L218:Q218" si="206">SUM(L219:L222)</f>
        <v>0</v>
      </c>
      <c r="M218" s="141">
        <f t="shared" si="206"/>
        <v>0</v>
      </c>
      <c r="N218" s="142">
        <f t="shared" si="206"/>
        <v>0</v>
      </c>
      <c r="O218" s="141">
        <f t="shared" si="206"/>
        <v>0</v>
      </c>
      <c r="P218" s="141">
        <f t="shared" si="206"/>
        <v>0</v>
      </c>
      <c r="Q218" s="141">
        <f t="shared" si="206"/>
        <v>0</v>
      </c>
      <c r="R218" s="112">
        <f t="shared" si="190"/>
        <v>0</v>
      </c>
      <c r="S218" s="123"/>
    </row>
    <row r="219" spans="2:19" ht="15.75" x14ac:dyDescent="0.25">
      <c r="B219" s="150" t="s">
        <v>73</v>
      </c>
      <c r="C219" s="161"/>
      <c r="D219" s="111" t="s">
        <v>86</v>
      </c>
      <c r="E219" s="119"/>
      <c r="F219" s="120"/>
      <c r="G219" s="120"/>
      <c r="H219" s="120"/>
      <c r="I219" s="120"/>
      <c r="J219" s="120"/>
      <c r="K219" s="120"/>
      <c r="L219" s="141">
        <f t="shared" ref="L219:M219" si="207">SUM(L220:L223)</f>
        <v>0</v>
      </c>
      <c r="M219" s="141">
        <f t="shared" si="207"/>
        <v>0</v>
      </c>
      <c r="N219" s="142">
        <f t="shared" ref="N219:O219" si="208">SUM(N220:N223)</f>
        <v>0</v>
      </c>
      <c r="O219" s="141">
        <f t="shared" si="208"/>
        <v>0</v>
      </c>
      <c r="P219" s="141">
        <f t="shared" ref="P219:Q219" si="209">SUM(P220:P223)</f>
        <v>0</v>
      </c>
      <c r="Q219" s="141">
        <f t="shared" si="209"/>
        <v>0</v>
      </c>
      <c r="R219" s="112">
        <f t="shared" si="190"/>
        <v>0</v>
      </c>
      <c r="S219" s="123"/>
    </row>
    <row r="220" spans="2:19" ht="31.5" x14ac:dyDescent="0.25">
      <c r="B220" s="151"/>
      <c r="C220" s="162"/>
      <c r="D220" s="111" t="s">
        <v>80</v>
      </c>
      <c r="E220" s="119"/>
      <c r="F220" s="120"/>
      <c r="G220" s="120"/>
      <c r="H220" s="120"/>
      <c r="I220" s="120"/>
      <c r="J220" s="120"/>
      <c r="K220" s="120"/>
      <c r="L220" s="141">
        <v>0</v>
      </c>
      <c r="M220" s="141">
        <v>0</v>
      </c>
      <c r="N220" s="142">
        <v>0</v>
      </c>
      <c r="O220" s="141">
        <v>0</v>
      </c>
      <c r="P220" s="141">
        <v>0</v>
      </c>
      <c r="Q220" s="141">
        <v>0</v>
      </c>
      <c r="R220" s="112">
        <f t="shared" si="190"/>
        <v>0</v>
      </c>
      <c r="S220" s="123"/>
    </row>
    <row r="221" spans="2:19" ht="31.5" x14ac:dyDescent="0.25">
      <c r="B221" s="151"/>
      <c r="C221" s="162"/>
      <c r="D221" s="111" t="s">
        <v>81</v>
      </c>
      <c r="E221" s="119"/>
      <c r="F221" s="120"/>
      <c r="G221" s="120"/>
      <c r="H221" s="120"/>
      <c r="I221" s="120"/>
      <c r="J221" s="120"/>
      <c r="K221" s="120"/>
      <c r="L221" s="141">
        <v>0</v>
      </c>
      <c r="M221" s="141">
        <v>0</v>
      </c>
      <c r="N221" s="142">
        <v>0</v>
      </c>
      <c r="O221" s="141">
        <v>0</v>
      </c>
      <c r="P221" s="141">
        <v>0</v>
      </c>
      <c r="Q221" s="141">
        <v>0</v>
      </c>
      <c r="R221" s="112">
        <f t="shared" si="190"/>
        <v>0</v>
      </c>
      <c r="S221" s="123"/>
    </row>
    <row r="222" spans="2:19" ht="15.75" x14ac:dyDescent="0.25">
      <c r="B222" s="151"/>
      <c r="C222" s="162"/>
      <c r="D222" s="111" t="s">
        <v>84</v>
      </c>
      <c r="E222" s="119"/>
      <c r="F222" s="120"/>
      <c r="G222" s="120"/>
      <c r="H222" s="120"/>
      <c r="I222" s="120"/>
      <c r="J222" s="120"/>
      <c r="K222" s="120"/>
      <c r="L222" s="141">
        <v>0</v>
      </c>
      <c r="M222" s="141">
        <v>0</v>
      </c>
      <c r="N222" s="142">
        <v>0</v>
      </c>
      <c r="O222" s="141">
        <v>0</v>
      </c>
      <c r="P222" s="141">
        <v>0</v>
      </c>
      <c r="Q222" s="141">
        <v>0</v>
      </c>
      <c r="R222" s="112">
        <f t="shared" si="190"/>
        <v>0</v>
      </c>
      <c r="S222" s="123"/>
    </row>
    <row r="223" spans="2:19" ht="31.5" x14ac:dyDescent="0.25">
      <c r="B223" s="152"/>
      <c r="C223" s="163"/>
      <c r="D223" s="111" t="s">
        <v>87</v>
      </c>
      <c r="E223" s="119"/>
      <c r="F223" s="120"/>
      <c r="G223" s="120"/>
      <c r="H223" s="120"/>
      <c r="I223" s="120"/>
      <c r="J223" s="120"/>
      <c r="K223" s="120"/>
      <c r="L223" s="141">
        <v>0</v>
      </c>
      <c r="M223" s="141">
        <v>0</v>
      </c>
      <c r="N223" s="142">
        <v>0</v>
      </c>
      <c r="O223" s="141">
        <v>0</v>
      </c>
      <c r="P223" s="141">
        <v>0</v>
      </c>
      <c r="Q223" s="141">
        <v>0</v>
      </c>
      <c r="R223" s="112">
        <f t="shared" si="190"/>
        <v>0</v>
      </c>
      <c r="S223" s="123"/>
    </row>
    <row r="224" spans="2:19" ht="22.5" customHeight="1" x14ac:dyDescent="0.25">
      <c r="B224" s="153" t="s">
        <v>52</v>
      </c>
      <c r="C224" s="164" t="s">
        <v>85</v>
      </c>
      <c r="D224" s="124" t="s">
        <v>86</v>
      </c>
      <c r="E224" s="119"/>
      <c r="F224" s="126"/>
      <c r="G224" s="126"/>
      <c r="H224" s="126"/>
      <c r="I224" s="126"/>
      <c r="J224" s="126"/>
      <c r="K224" s="126"/>
      <c r="L224" s="143">
        <f t="shared" ref="L224:M224" si="210">SUM(L225:L228)</f>
        <v>70</v>
      </c>
      <c r="M224" s="143">
        <f t="shared" si="210"/>
        <v>81.650000000000006</v>
      </c>
      <c r="N224" s="144">
        <f t="shared" ref="N224:O224" si="211">SUM(N225:N228)</f>
        <v>28.6</v>
      </c>
      <c r="O224" s="143">
        <f t="shared" si="211"/>
        <v>31.3</v>
      </c>
      <c r="P224" s="143">
        <f t="shared" ref="P224:Q224" si="212">SUM(P225:P228)</f>
        <v>30</v>
      </c>
      <c r="Q224" s="143">
        <f t="shared" si="212"/>
        <v>30</v>
      </c>
      <c r="R224" s="112">
        <f t="shared" si="190"/>
        <v>271.55</v>
      </c>
      <c r="S224" s="123"/>
    </row>
    <row r="225" spans="2:19" ht="31.5" x14ac:dyDescent="0.25">
      <c r="B225" s="154"/>
      <c r="C225" s="165"/>
      <c r="D225" s="111" t="s">
        <v>80</v>
      </c>
      <c r="E225" s="119"/>
      <c r="F225" s="120"/>
      <c r="G225" s="120"/>
      <c r="H225" s="120"/>
      <c r="I225" s="120"/>
      <c r="J225" s="120"/>
      <c r="K225" s="120"/>
      <c r="L225" s="141">
        <v>0</v>
      </c>
      <c r="M225" s="141">
        <v>0</v>
      </c>
      <c r="N225" s="142">
        <v>0</v>
      </c>
      <c r="O225" s="141">
        <v>0</v>
      </c>
      <c r="P225" s="141">
        <v>0</v>
      </c>
      <c r="Q225" s="141">
        <v>0</v>
      </c>
      <c r="R225" s="112">
        <f t="shared" si="190"/>
        <v>0</v>
      </c>
      <c r="S225" s="123"/>
    </row>
    <row r="226" spans="2:19" ht="31.5" x14ac:dyDescent="0.25">
      <c r="B226" s="154"/>
      <c r="C226" s="165"/>
      <c r="D226" s="111" t="s">
        <v>81</v>
      </c>
      <c r="E226" s="119"/>
      <c r="F226" s="120"/>
      <c r="G226" s="120"/>
      <c r="H226" s="120"/>
      <c r="I226" s="120"/>
      <c r="J226" s="120"/>
      <c r="K226" s="120"/>
      <c r="L226" s="141">
        <v>0</v>
      </c>
      <c r="M226" s="141">
        <v>0</v>
      </c>
      <c r="N226" s="142">
        <v>0</v>
      </c>
      <c r="O226" s="141">
        <v>0</v>
      </c>
      <c r="P226" s="141">
        <v>0</v>
      </c>
      <c r="Q226" s="141">
        <v>0</v>
      </c>
      <c r="R226" s="112">
        <f t="shared" si="190"/>
        <v>0</v>
      </c>
      <c r="S226" s="123"/>
    </row>
    <row r="227" spans="2:19" ht="15.75" x14ac:dyDescent="0.25">
      <c r="B227" s="154"/>
      <c r="C227" s="165"/>
      <c r="D227" s="111" t="s">
        <v>84</v>
      </c>
      <c r="E227" s="119"/>
      <c r="F227" s="120"/>
      <c r="G227" s="120"/>
      <c r="H227" s="120"/>
      <c r="I227" s="120"/>
      <c r="J227" s="120"/>
      <c r="K227" s="120"/>
      <c r="L227" s="141">
        <f t="shared" ref="L227:M227" si="213">SUM(L232)</f>
        <v>70</v>
      </c>
      <c r="M227" s="141">
        <f t="shared" si="213"/>
        <v>81.650000000000006</v>
      </c>
      <c r="N227" s="142">
        <f t="shared" ref="N227:O227" si="214">SUM(N232)</f>
        <v>28.6</v>
      </c>
      <c r="O227" s="141">
        <f t="shared" si="214"/>
        <v>31.3</v>
      </c>
      <c r="P227" s="141">
        <f t="shared" ref="P227:Q227" si="215">SUM(P232)</f>
        <v>30</v>
      </c>
      <c r="Q227" s="141">
        <f t="shared" si="215"/>
        <v>30</v>
      </c>
      <c r="R227" s="112">
        <f t="shared" si="190"/>
        <v>271.55</v>
      </c>
      <c r="S227" s="123"/>
    </row>
    <row r="228" spans="2:19" ht="31.5" x14ac:dyDescent="0.25">
      <c r="B228" s="154"/>
      <c r="C228" s="165"/>
      <c r="D228" s="111" t="s">
        <v>87</v>
      </c>
      <c r="E228" s="119"/>
      <c r="F228" s="120"/>
      <c r="G228" s="120"/>
      <c r="H228" s="120"/>
      <c r="I228" s="120"/>
      <c r="J228" s="120"/>
      <c r="K228" s="120"/>
      <c r="L228" s="141">
        <v>0</v>
      </c>
      <c r="M228" s="141">
        <v>0</v>
      </c>
      <c r="N228" s="142">
        <v>0</v>
      </c>
      <c r="O228" s="141">
        <v>0</v>
      </c>
      <c r="P228" s="141">
        <v>0</v>
      </c>
      <c r="Q228" s="141">
        <v>0</v>
      </c>
      <c r="R228" s="112">
        <f t="shared" si="190"/>
        <v>0</v>
      </c>
      <c r="S228" s="123"/>
    </row>
    <row r="229" spans="2:19" ht="15.75" x14ac:dyDescent="0.25">
      <c r="B229" s="154"/>
      <c r="C229" s="164" t="s">
        <v>79</v>
      </c>
      <c r="D229" s="111" t="s">
        <v>86</v>
      </c>
      <c r="E229" s="119"/>
      <c r="F229" s="120"/>
      <c r="G229" s="120"/>
      <c r="H229" s="120"/>
      <c r="I229" s="120"/>
      <c r="J229" s="120"/>
      <c r="K229" s="120"/>
      <c r="L229" s="141">
        <f t="shared" ref="L229:M229" si="216">SUM(L230:L233)</f>
        <v>70</v>
      </c>
      <c r="M229" s="141">
        <f t="shared" si="216"/>
        <v>81.650000000000006</v>
      </c>
      <c r="N229" s="142">
        <f t="shared" ref="N229:O229" si="217">SUM(N230:N233)</f>
        <v>28.6</v>
      </c>
      <c r="O229" s="141">
        <f t="shared" si="217"/>
        <v>31.3</v>
      </c>
      <c r="P229" s="141">
        <f t="shared" ref="P229:Q229" si="218">SUM(P230:P233)</f>
        <v>30</v>
      </c>
      <c r="Q229" s="141">
        <f t="shared" si="218"/>
        <v>30</v>
      </c>
      <c r="R229" s="112">
        <f t="shared" si="190"/>
        <v>271.55</v>
      </c>
      <c r="S229" s="123"/>
    </row>
    <row r="230" spans="2:19" ht="31.5" x14ac:dyDescent="0.25">
      <c r="B230" s="154"/>
      <c r="C230" s="165"/>
      <c r="D230" s="111" t="s">
        <v>80</v>
      </c>
      <c r="E230" s="119"/>
      <c r="F230" s="120"/>
      <c r="G230" s="120"/>
      <c r="H230" s="120"/>
      <c r="I230" s="120"/>
      <c r="J230" s="120"/>
      <c r="K230" s="120"/>
      <c r="L230" s="141">
        <v>0</v>
      </c>
      <c r="M230" s="141">
        <v>0</v>
      </c>
      <c r="N230" s="142">
        <v>0</v>
      </c>
      <c r="O230" s="141">
        <v>0</v>
      </c>
      <c r="P230" s="141">
        <v>0</v>
      </c>
      <c r="Q230" s="141">
        <v>0</v>
      </c>
      <c r="R230" s="112">
        <f t="shared" si="190"/>
        <v>0</v>
      </c>
      <c r="S230" s="123"/>
    </row>
    <row r="231" spans="2:19" ht="31.5" x14ac:dyDescent="0.25">
      <c r="B231" s="154"/>
      <c r="C231" s="165"/>
      <c r="D231" s="111" t="s">
        <v>81</v>
      </c>
      <c r="E231" s="119"/>
      <c r="F231" s="120"/>
      <c r="G231" s="120"/>
      <c r="H231" s="120"/>
      <c r="I231" s="120"/>
      <c r="J231" s="120"/>
      <c r="K231" s="120"/>
      <c r="L231" s="141">
        <v>0</v>
      </c>
      <c r="M231" s="141">
        <v>0</v>
      </c>
      <c r="N231" s="142">
        <v>0</v>
      </c>
      <c r="O231" s="141">
        <v>0</v>
      </c>
      <c r="P231" s="141">
        <v>0</v>
      </c>
      <c r="Q231" s="141">
        <v>0</v>
      </c>
      <c r="R231" s="112">
        <f t="shared" si="190"/>
        <v>0</v>
      </c>
      <c r="S231" s="123"/>
    </row>
    <row r="232" spans="2:19" ht="15.75" x14ac:dyDescent="0.25">
      <c r="B232" s="154"/>
      <c r="C232" s="165"/>
      <c r="D232" s="111" t="s">
        <v>84</v>
      </c>
      <c r="E232" s="119"/>
      <c r="F232" s="120"/>
      <c r="G232" s="120"/>
      <c r="H232" s="120"/>
      <c r="I232" s="120"/>
      <c r="J232" s="120"/>
      <c r="K232" s="120"/>
      <c r="L232" s="141">
        <f t="shared" ref="L232:N232" si="219">SUM(L237)</f>
        <v>70</v>
      </c>
      <c r="M232" s="141">
        <f t="shared" si="219"/>
        <v>81.650000000000006</v>
      </c>
      <c r="N232" s="142">
        <f t="shared" si="219"/>
        <v>28.6</v>
      </c>
      <c r="O232" s="141">
        <f t="shared" ref="O232:P232" si="220">SUM(O237)</f>
        <v>31.3</v>
      </c>
      <c r="P232" s="141">
        <f t="shared" si="220"/>
        <v>30</v>
      </c>
      <c r="Q232" s="141">
        <f t="shared" ref="Q232" si="221">SUM(Q237)</f>
        <v>30</v>
      </c>
      <c r="R232" s="112">
        <f t="shared" si="190"/>
        <v>271.55</v>
      </c>
      <c r="S232" s="123"/>
    </row>
    <row r="233" spans="2:19" ht="50.45" customHeight="1" x14ac:dyDescent="0.25">
      <c r="B233" s="155"/>
      <c r="C233" s="165"/>
      <c r="D233" s="111" t="s">
        <v>87</v>
      </c>
      <c r="E233" s="119"/>
      <c r="F233" s="120"/>
      <c r="G233" s="120"/>
      <c r="H233" s="120"/>
      <c r="I233" s="120"/>
      <c r="J233" s="120"/>
      <c r="K233" s="120"/>
      <c r="L233" s="141">
        <v>0</v>
      </c>
      <c r="M233" s="141">
        <v>0</v>
      </c>
      <c r="N233" s="142">
        <v>0</v>
      </c>
      <c r="O233" s="141">
        <v>0</v>
      </c>
      <c r="P233" s="141"/>
      <c r="Q233" s="141"/>
      <c r="R233" s="112">
        <f t="shared" si="190"/>
        <v>0</v>
      </c>
      <c r="S233" s="123"/>
    </row>
    <row r="234" spans="2:19" ht="14.25" customHeight="1" x14ac:dyDescent="0.25">
      <c r="B234" s="150" t="s">
        <v>53</v>
      </c>
      <c r="C234" s="161"/>
      <c r="D234" s="111" t="s">
        <v>86</v>
      </c>
      <c r="E234" s="119"/>
      <c r="F234" s="120"/>
      <c r="G234" s="120"/>
      <c r="H234" s="120"/>
      <c r="I234" s="120"/>
      <c r="J234" s="120"/>
      <c r="K234" s="120"/>
      <c r="L234" s="141">
        <f t="shared" ref="L234:N234" si="222">SUM(L237)</f>
        <v>70</v>
      </c>
      <c r="M234" s="141">
        <f t="shared" si="222"/>
        <v>81.650000000000006</v>
      </c>
      <c r="N234" s="142">
        <f t="shared" si="222"/>
        <v>28.6</v>
      </c>
      <c r="O234" s="141">
        <f t="shared" ref="O234:P234" si="223">SUM(O237)</f>
        <v>31.3</v>
      </c>
      <c r="P234" s="141">
        <f t="shared" si="223"/>
        <v>30</v>
      </c>
      <c r="Q234" s="141">
        <f t="shared" ref="Q234" si="224">SUM(Q237)</f>
        <v>30</v>
      </c>
      <c r="R234" s="112">
        <f t="shared" si="190"/>
        <v>271.55</v>
      </c>
      <c r="S234" s="123"/>
    </row>
    <row r="235" spans="2:19" ht="31.5" x14ac:dyDescent="0.25">
      <c r="B235" s="151"/>
      <c r="C235" s="162"/>
      <c r="D235" s="111" t="s">
        <v>80</v>
      </c>
      <c r="E235" s="119"/>
      <c r="F235" s="120"/>
      <c r="G235" s="120"/>
      <c r="H235" s="120"/>
      <c r="I235" s="120"/>
      <c r="J235" s="120"/>
      <c r="K235" s="120"/>
      <c r="L235" s="141">
        <v>0</v>
      </c>
      <c r="M235" s="141">
        <v>0</v>
      </c>
      <c r="N235" s="142">
        <v>0</v>
      </c>
      <c r="O235" s="141">
        <v>0</v>
      </c>
      <c r="P235" s="141">
        <v>0</v>
      </c>
      <c r="Q235" s="141">
        <v>0</v>
      </c>
      <c r="R235" s="112">
        <f t="shared" si="190"/>
        <v>0</v>
      </c>
      <c r="S235" s="123"/>
    </row>
    <row r="236" spans="2:19" ht="31.5" x14ac:dyDescent="0.25">
      <c r="B236" s="151"/>
      <c r="C236" s="162"/>
      <c r="D236" s="111" t="s">
        <v>81</v>
      </c>
      <c r="E236" s="119"/>
      <c r="F236" s="120"/>
      <c r="G236" s="120"/>
      <c r="H236" s="120"/>
      <c r="I236" s="120"/>
      <c r="J236" s="120"/>
      <c r="K236" s="120"/>
      <c r="L236" s="141">
        <v>0</v>
      </c>
      <c r="M236" s="141">
        <v>0</v>
      </c>
      <c r="N236" s="142">
        <v>0</v>
      </c>
      <c r="O236" s="141">
        <v>0</v>
      </c>
      <c r="P236" s="141">
        <v>0</v>
      </c>
      <c r="Q236" s="141">
        <v>0</v>
      </c>
      <c r="R236" s="112">
        <f t="shared" si="190"/>
        <v>0</v>
      </c>
      <c r="S236" s="123"/>
    </row>
    <row r="237" spans="2:19" ht="15.75" x14ac:dyDescent="0.25">
      <c r="B237" s="151"/>
      <c r="C237" s="162"/>
      <c r="D237" s="111" t="s">
        <v>84</v>
      </c>
      <c r="E237" s="119"/>
      <c r="F237" s="120"/>
      <c r="G237" s="120"/>
      <c r="H237" s="120"/>
      <c r="I237" s="120"/>
      <c r="J237" s="120"/>
      <c r="K237" s="120"/>
      <c r="L237" s="141">
        <f t="shared" ref="L237:N237" si="225">SUM(L242)</f>
        <v>70</v>
      </c>
      <c r="M237" s="141">
        <f t="shared" si="225"/>
        <v>81.650000000000006</v>
      </c>
      <c r="N237" s="142">
        <f t="shared" si="225"/>
        <v>28.6</v>
      </c>
      <c r="O237" s="141">
        <f t="shared" ref="O237:P237" si="226">SUM(O242)</f>
        <v>31.3</v>
      </c>
      <c r="P237" s="141">
        <f t="shared" si="226"/>
        <v>30</v>
      </c>
      <c r="Q237" s="141">
        <f t="shared" ref="Q237" si="227">SUM(Q242)</f>
        <v>30</v>
      </c>
      <c r="R237" s="112">
        <f t="shared" si="190"/>
        <v>271.55</v>
      </c>
      <c r="S237" s="123"/>
    </row>
    <row r="238" spans="2:19" ht="31.5" x14ac:dyDescent="0.25">
      <c r="B238" s="152"/>
      <c r="C238" s="163"/>
      <c r="D238" s="111" t="s">
        <v>87</v>
      </c>
      <c r="E238" s="119"/>
      <c r="F238" s="120"/>
      <c r="G238" s="120"/>
      <c r="H238" s="120"/>
      <c r="I238" s="120"/>
      <c r="J238" s="120"/>
      <c r="K238" s="120"/>
      <c r="L238" s="141">
        <v>0</v>
      </c>
      <c r="M238" s="141">
        <v>0</v>
      </c>
      <c r="N238" s="142">
        <v>0</v>
      </c>
      <c r="O238" s="141">
        <v>0</v>
      </c>
      <c r="P238" s="141">
        <v>0</v>
      </c>
      <c r="Q238" s="141">
        <v>0</v>
      </c>
      <c r="R238" s="112">
        <f t="shared" si="190"/>
        <v>0</v>
      </c>
      <c r="S238" s="123"/>
    </row>
    <row r="239" spans="2:19" ht="13.5" customHeight="1" x14ac:dyDescent="0.25">
      <c r="B239" s="150" t="s">
        <v>54</v>
      </c>
      <c r="C239" s="161"/>
      <c r="D239" s="111" t="s">
        <v>86</v>
      </c>
      <c r="E239" s="119"/>
      <c r="F239" s="120"/>
      <c r="G239" s="120"/>
      <c r="H239" s="120"/>
      <c r="I239" s="120"/>
      <c r="J239" s="120"/>
      <c r="K239" s="120"/>
      <c r="L239" s="141">
        <f t="shared" ref="L239:N239" si="228">SUM(L240:L243)</f>
        <v>70</v>
      </c>
      <c r="M239" s="141">
        <f t="shared" si="228"/>
        <v>81.650000000000006</v>
      </c>
      <c r="N239" s="142">
        <f t="shared" si="228"/>
        <v>28.6</v>
      </c>
      <c r="O239" s="141">
        <f t="shared" ref="O239:P239" si="229">SUM(O240:O243)</f>
        <v>31.3</v>
      </c>
      <c r="P239" s="141">
        <f t="shared" si="229"/>
        <v>30</v>
      </c>
      <c r="Q239" s="141">
        <f t="shared" ref="Q239" si="230">SUM(Q240:Q243)</f>
        <v>30</v>
      </c>
      <c r="R239" s="112">
        <f t="shared" si="190"/>
        <v>271.55</v>
      </c>
      <c r="S239" s="123"/>
    </row>
    <row r="240" spans="2:19" ht="31.5" x14ac:dyDescent="0.25">
      <c r="B240" s="151"/>
      <c r="C240" s="162"/>
      <c r="D240" s="111" t="s">
        <v>80</v>
      </c>
      <c r="E240" s="119"/>
      <c r="F240" s="120"/>
      <c r="G240" s="120"/>
      <c r="H240" s="120"/>
      <c r="I240" s="120"/>
      <c r="J240" s="120"/>
      <c r="K240" s="120"/>
      <c r="L240" s="141">
        <v>0</v>
      </c>
      <c r="M240" s="141">
        <v>0</v>
      </c>
      <c r="N240" s="142">
        <v>0</v>
      </c>
      <c r="O240" s="141">
        <v>0</v>
      </c>
      <c r="P240" s="141">
        <v>0</v>
      </c>
      <c r="Q240" s="141">
        <v>0</v>
      </c>
      <c r="R240" s="112">
        <f t="shared" si="190"/>
        <v>0</v>
      </c>
      <c r="S240" s="123"/>
    </row>
    <row r="241" spans="2:19" ht="31.5" x14ac:dyDescent="0.25">
      <c r="B241" s="151"/>
      <c r="C241" s="162"/>
      <c r="D241" s="111" t="s">
        <v>81</v>
      </c>
      <c r="E241" s="119"/>
      <c r="F241" s="120"/>
      <c r="G241" s="120"/>
      <c r="H241" s="120"/>
      <c r="I241" s="120"/>
      <c r="J241" s="120"/>
      <c r="K241" s="120"/>
      <c r="L241" s="141">
        <v>0</v>
      </c>
      <c r="M241" s="141">
        <v>0</v>
      </c>
      <c r="N241" s="142">
        <v>0</v>
      </c>
      <c r="O241" s="141">
        <v>0</v>
      </c>
      <c r="P241" s="141">
        <v>0</v>
      </c>
      <c r="Q241" s="141">
        <v>0</v>
      </c>
      <c r="R241" s="112">
        <f t="shared" si="190"/>
        <v>0</v>
      </c>
      <c r="S241" s="123"/>
    </row>
    <row r="242" spans="2:19" ht="15.75" x14ac:dyDescent="0.25">
      <c r="B242" s="151"/>
      <c r="C242" s="162"/>
      <c r="D242" s="111" t="s">
        <v>84</v>
      </c>
      <c r="E242" s="119"/>
      <c r="F242" s="120"/>
      <c r="G242" s="120"/>
      <c r="H242" s="120"/>
      <c r="I242" s="120"/>
      <c r="J242" s="120"/>
      <c r="K242" s="120"/>
      <c r="L242" s="141">
        <v>70</v>
      </c>
      <c r="M242" s="141">
        <v>81.650000000000006</v>
      </c>
      <c r="N242" s="142">
        <v>28.6</v>
      </c>
      <c r="O242" s="141">
        <v>31.3</v>
      </c>
      <c r="P242" s="141">
        <v>30</v>
      </c>
      <c r="Q242" s="141">
        <v>30</v>
      </c>
      <c r="R242" s="112">
        <f t="shared" si="190"/>
        <v>271.55</v>
      </c>
      <c r="S242" s="123"/>
    </row>
    <row r="243" spans="2:19" ht="31.5" x14ac:dyDescent="0.25">
      <c r="B243" s="152"/>
      <c r="C243" s="163"/>
      <c r="D243" s="111" t="s">
        <v>87</v>
      </c>
      <c r="E243" s="119"/>
      <c r="F243" s="120"/>
      <c r="G243" s="120"/>
      <c r="H243" s="120"/>
      <c r="I243" s="120"/>
      <c r="J243" s="120"/>
      <c r="K243" s="120"/>
      <c r="L243" s="141">
        <v>0</v>
      </c>
      <c r="M243" s="141">
        <v>0</v>
      </c>
      <c r="N243" s="142">
        <v>0</v>
      </c>
      <c r="O243" s="141">
        <v>0</v>
      </c>
      <c r="P243" s="141">
        <v>0</v>
      </c>
      <c r="Q243" s="141">
        <v>0</v>
      </c>
      <c r="R243" s="112">
        <f t="shared" si="190"/>
        <v>0</v>
      </c>
      <c r="S243" s="123"/>
    </row>
    <row r="244" spans="2:19" ht="17.25" customHeight="1" x14ac:dyDescent="0.25">
      <c r="B244" s="153" t="s">
        <v>55</v>
      </c>
      <c r="C244" s="164" t="s">
        <v>85</v>
      </c>
      <c r="D244" s="124" t="s">
        <v>86</v>
      </c>
      <c r="E244" s="119"/>
      <c r="F244" s="126"/>
      <c r="G244" s="126"/>
      <c r="H244" s="126"/>
      <c r="I244" s="126"/>
      <c r="J244" s="126"/>
      <c r="K244" s="126"/>
      <c r="L244" s="143">
        <f t="shared" ref="L244:M244" si="231">SUM(L245:L248)</f>
        <v>1.01</v>
      </c>
      <c r="M244" s="143">
        <f t="shared" si="231"/>
        <v>0.67</v>
      </c>
      <c r="N244" s="144">
        <f t="shared" ref="N244:O244" si="232">SUM(N245:N248)</f>
        <v>0</v>
      </c>
      <c r="O244" s="143">
        <f t="shared" si="232"/>
        <v>0</v>
      </c>
      <c r="P244" s="143">
        <f t="shared" ref="P244:Q244" si="233">SUM(P245:P248)</f>
        <v>0</v>
      </c>
      <c r="Q244" s="143">
        <f t="shared" si="233"/>
        <v>0</v>
      </c>
      <c r="R244" s="112">
        <f t="shared" si="190"/>
        <v>1.6800000000000002</v>
      </c>
      <c r="S244" s="123"/>
    </row>
    <row r="245" spans="2:19" ht="31.5" x14ac:dyDescent="0.25">
      <c r="B245" s="154"/>
      <c r="C245" s="165"/>
      <c r="D245" s="111" t="s">
        <v>80</v>
      </c>
      <c r="E245" s="119"/>
      <c r="F245" s="120"/>
      <c r="G245" s="120"/>
      <c r="H245" s="120"/>
      <c r="I245" s="120"/>
      <c r="J245" s="120"/>
      <c r="K245" s="120"/>
      <c r="L245" s="141">
        <v>0</v>
      </c>
      <c r="M245" s="141">
        <v>0</v>
      </c>
      <c r="N245" s="142">
        <v>0</v>
      </c>
      <c r="O245" s="141">
        <v>0</v>
      </c>
      <c r="P245" s="141">
        <v>0</v>
      </c>
      <c r="Q245" s="141">
        <v>0</v>
      </c>
      <c r="R245" s="112">
        <f t="shared" si="190"/>
        <v>0</v>
      </c>
      <c r="S245" s="123"/>
    </row>
    <row r="246" spans="2:19" ht="31.5" x14ac:dyDescent="0.25">
      <c r="B246" s="154"/>
      <c r="C246" s="165"/>
      <c r="D246" s="111" t="s">
        <v>81</v>
      </c>
      <c r="E246" s="119"/>
      <c r="F246" s="120"/>
      <c r="G246" s="120"/>
      <c r="H246" s="120"/>
      <c r="I246" s="120"/>
      <c r="J246" s="120"/>
      <c r="K246" s="120"/>
      <c r="L246" s="141">
        <v>0</v>
      </c>
      <c r="M246" s="141">
        <v>0</v>
      </c>
      <c r="N246" s="142">
        <v>0</v>
      </c>
      <c r="O246" s="141">
        <v>0</v>
      </c>
      <c r="P246" s="141">
        <v>0</v>
      </c>
      <c r="Q246" s="141">
        <v>0</v>
      </c>
      <c r="R246" s="112">
        <f t="shared" si="190"/>
        <v>0</v>
      </c>
      <c r="S246" s="123"/>
    </row>
    <row r="247" spans="2:19" ht="15.75" x14ac:dyDescent="0.25">
      <c r="B247" s="154"/>
      <c r="C247" s="165"/>
      <c r="D247" s="111" t="s">
        <v>84</v>
      </c>
      <c r="E247" s="119"/>
      <c r="F247" s="120"/>
      <c r="G247" s="120"/>
      <c r="H247" s="120"/>
      <c r="I247" s="120"/>
      <c r="J247" s="120"/>
      <c r="K247" s="120"/>
      <c r="L247" s="141">
        <f t="shared" ref="L247:M247" si="234">SUM(L252)</f>
        <v>1.01</v>
      </c>
      <c r="M247" s="141">
        <f t="shared" si="234"/>
        <v>0.67</v>
      </c>
      <c r="N247" s="142">
        <f t="shared" ref="N247:O247" si="235">SUM(N252)</f>
        <v>0</v>
      </c>
      <c r="O247" s="141">
        <f t="shared" si="235"/>
        <v>0</v>
      </c>
      <c r="P247" s="141">
        <f t="shared" ref="P247:Q247" si="236">SUM(P252)</f>
        <v>0</v>
      </c>
      <c r="Q247" s="141">
        <f t="shared" si="236"/>
        <v>0</v>
      </c>
      <c r="R247" s="112">
        <f t="shared" si="190"/>
        <v>1.6800000000000002</v>
      </c>
      <c r="S247" s="123"/>
    </row>
    <row r="248" spans="2:19" ht="31.5" x14ac:dyDescent="0.25">
      <c r="B248" s="154"/>
      <c r="C248" s="165"/>
      <c r="D248" s="111" t="s">
        <v>87</v>
      </c>
      <c r="E248" s="119"/>
      <c r="F248" s="120"/>
      <c r="G248" s="120"/>
      <c r="H248" s="120"/>
      <c r="I248" s="120"/>
      <c r="J248" s="120"/>
      <c r="K248" s="120"/>
      <c r="L248" s="141">
        <v>0</v>
      </c>
      <c r="M248" s="141">
        <v>0</v>
      </c>
      <c r="N248" s="142">
        <v>0</v>
      </c>
      <c r="O248" s="141">
        <v>0</v>
      </c>
      <c r="P248" s="141">
        <v>0</v>
      </c>
      <c r="Q248" s="141">
        <v>0</v>
      </c>
      <c r="R248" s="112">
        <f t="shared" si="190"/>
        <v>0</v>
      </c>
      <c r="S248" s="123"/>
    </row>
    <row r="249" spans="2:19" ht="15.75" x14ac:dyDescent="0.25">
      <c r="B249" s="154"/>
      <c r="C249" s="164" t="s">
        <v>79</v>
      </c>
      <c r="D249" s="111" t="s">
        <v>86</v>
      </c>
      <c r="E249" s="119"/>
      <c r="F249" s="120"/>
      <c r="G249" s="120"/>
      <c r="H249" s="120"/>
      <c r="I249" s="120"/>
      <c r="J249" s="120"/>
      <c r="K249" s="120"/>
      <c r="L249" s="141">
        <f t="shared" ref="L249:M249" si="237">SUM(L250:L253)</f>
        <v>1.01</v>
      </c>
      <c r="M249" s="141">
        <f t="shared" si="237"/>
        <v>0.67</v>
      </c>
      <c r="N249" s="142">
        <f t="shared" ref="N249:O249" si="238">SUM(N250:N253)</f>
        <v>0</v>
      </c>
      <c r="O249" s="141">
        <f t="shared" si="238"/>
        <v>0</v>
      </c>
      <c r="P249" s="141">
        <f t="shared" ref="P249:Q249" si="239">SUM(P250:P253)</f>
        <v>0</v>
      </c>
      <c r="Q249" s="141">
        <f t="shared" si="239"/>
        <v>0</v>
      </c>
      <c r="R249" s="112">
        <f t="shared" si="190"/>
        <v>1.6800000000000002</v>
      </c>
      <c r="S249" s="123"/>
    </row>
    <row r="250" spans="2:19" ht="31.5" x14ac:dyDescent="0.25">
      <c r="B250" s="154"/>
      <c r="C250" s="165"/>
      <c r="D250" s="111" t="s">
        <v>80</v>
      </c>
      <c r="E250" s="119"/>
      <c r="F250" s="120"/>
      <c r="G250" s="120"/>
      <c r="H250" s="120"/>
      <c r="I250" s="120"/>
      <c r="J250" s="120"/>
      <c r="K250" s="120"/>
      <c r="L250" s="141">
        <v>0</v>
      </c>
      <c r="M250" s="141">
        <v>0</v>
      </c>
      <c r="N250" s="142">
        <v>0</v>
      </c>
      <c r="O250" s="141">
        <v>0</v>
      </c>
      <c r="P250" s="141">
        <v>0</v>
      </c>
      <c r="Q250" s="141">
        <v>0</v>
      </c>
      <c r="R250" s="112">
        <f t="shared" si="190"/>
        <v>0</v>
      </c>
      <c r="S250" s="123"/>
    </row>
    <row r="251" spans="2:19" ht="31.5" x14ac:dyDescent="0.25">
      <c r="B251" s="154"/>
      <c r="C251" s="165"/>
      <c r="D251" s="111" t="s">
        <v>81</v>
      </c>
      <c r="E251" s="119"/>
      <c r="F251" s="120"/>
      <c r="G251" s="120"/>
      <c r="H251" s="120"/>
      <c r="I251" s="120"/>
      <c r="J251" s="120"/>
      <c r="K251" s="120"/>
      <c r="L251" s="141">
        <v>0</v>
      </c>
      <c r="M251" s="141">
        <v>0</v>
      </c>
      <c r="N251" s="142">
        <v>0</v>
      </c>
      <c r="O251" s="141">
        <v>0</v>
      </c>
      <c r="P251" s="141">
        <v>0</v>
      </c>
      <c r="Q251" s="141">
        <v>0</v>
      </c>
      <c r="R251" s="112">
        <f t="shared" si="190"/>
        <v>0</v>
      </c>
      <c r="S251" s="123"/>
    </row>
    <row r="252" spans="2:19" ht="15.75" x14ac:dyDescent="0.25">
      <c r="B252" s="154"/>
      <c r="C252" s="165"/>
      <c r="D252" s="111" t="s">
        <v>84</v>
      </c>
      <c r="E252" s="119"/>
      <c r="F252" s="120"/>
      <c r="G252" s="120"/>
      <c r="H252" s="120"/>
      <c r="I252" s="120"/>
      <c r="J252" s="120"/>
      <c r="K252" s="120"/>
      <c r="L252" s="141">
        <f t="shared" ref="L252:M252" si="240">SUM(L257)</f>
        <v>1.01</v>
      </c>
      <c r="M252" s="141">
        <f t="shared" si="240"/>
        <v>0.67</v>
      </c>
      <c r="N252" s="142">
        <f t="shared" ref="N252:O252" si="241">SUM(N257)</f>
        <v>0</v>
      </c>
      <c r="O252" s="141">
        <f t="shared" si="241"/>
        <v>0</v>
      </c>
      <c r="P252" s="141">
        <f t="shared" ref="P252:Q252" si="242">SUM(P257)</f>
        <v>0</v>
      </c>
      <c r="Q252" s="141">
        <f t="shared" si="242"/>
        <v>0</v>
      </c>
      <c r="R252" s="112">
        <f t="shared" si="190"/>
        <v>1.6800000000000002</v>
      </c>
      <c r="S252" s="123"/>
    </row>
    <row r="253" spans="2:19" ht="43.15" customHeight="1" x14ac:dyDescent="0.25">
      <c r="B253" s="155"/>
      <c r="C253" s="165"/>
      <c r="D253" s="111" t="s">
        <v>87</v>
      </c>
      <c r="E253" s="119"/>
      <c r="F253" s="120"/>
      <c r="G253" s="120"/>
      <c r="H253" s="120"/>
      <c r="I253" s="120"/>
      <c r="J253" s="120"/>
      <c r="K253" s="120"/>
      <c r="L253" s="141">
        <v>0</v>
      </c>
      <c r="M253" s="141">
        <v>0</v>
      </c>
      <c r="N253" s="142">
        <v>0</v>
      </c>
      <c r="O253" s="141">
        <v>0</v>
      </c>
      <c r="P253" s="141">
        <v>0</v>
      </c>
      <c r="Q253" s="141">
        <v>0</v>
      </c>
      <c r="R253" s="112">
        <f t="shared" si="190"/>
        <v>0</v>
      </c>
      <c r="S253" s="123"/>
    </row>
    <row r="254" spans="2:19" ht="15" customHeight="1" x14ac:dyDescent="0.25">
      <c r="B254" s="150" t="s">
        <v>56</v>
      </c>
      <c r="C254" s="161"/>
      <c r="D254" s="111" t="s">
        <v>86</v>
      </c>
      <c r="E254" s="119"/>
      <c r="F254" s="120"/>
      <c r="G254" s="120"/>
      <c r="H254" s="120"/>
      <c r="I254" s="120"/>
      <c r="J254" s="120"/>
      <c r="K254" s="120"/>
      <c r="L254" s="141">
        <f t="shared" ref="L254:M254" si="243">SUM(L255:L258)</f>
        <v>1.01</v>
      </c>
      <c r="M254" s="141">
        <f t="shared" si="243"/>
        <v>0.67</v>
      </c>
      <c r="N254" s="142">
        <f t="shared" ref="N254:O254" si="244">SUM(N255:N258)</f>
        <v>0</v>
      </c>
      <c r="O254" s="141">
        <f t="shared" si="244"/>
        <v>0</v>
      </c>
      <c r="P254" s="141">
        <f t="shared" ref="P254:Q254" si="245">SUM(P255:P258)</f>
        <v>0</v>
      </c>
      <c r="Q254" s="141">
        <f t="shared" si="245"/>
        <v>0</v>
      </c>
      <c r="R254" s="112">
        <f t="shared" si="190"/>
        <v>1.6800000000000002</v>
      </c>
      <c r="S254" s="123"/>
    </row>
    <row r="255" spans="2:19" ht="31.5" x14ac:dyDescent="0.25">
      <c r="B255" s="151"/>
      <c r="C255" s="162"/>
      <c r="D255" s="111" t="s">
        <v>80</v>
      </c>
      <c r="E255" s="119"/>
      <c r="F255" s="120"/>
      <c r="G255" s="120"/>
      <c r="H255" s="120"/>
      <c r="I255" s="120"/>
      <c r="J255" s="120"/>
      <c r="K255" s="120"/>
      <c r="L255" s="141">
        <v>0</v>
      </c>
      <c r="M255" s="141">
        <v>0</v>
      </c>
      <c r="N255" s="142">
        <v>0</v>
      </c>
      <c r="O255" s="141">
        <v>0</v>
      </c>
      <c r="P255" s="141">
        <v>0</v>
      </c>
      <c r="Q255" s="141">
        <v>0</v>
      </c>
      <c r="R255" s="112">
        <f t="shared" si="190"/>
        <v>0</v>
      </c>
      <c r="S255" s="123"/>
    </row>
    <row r="256" spans="2:19" ht="31.5" x14ac:dyDescent="0.25">
      <c r="B256" s="151"/>
      <c r="C256" s="162"/>
      <c r="D256" s="111" t="s">
        <v>81</v>
      </c>
      <c r="E256" s="119"/>
      <c r="F256" s="120"/>
      <c r="G256" s="120"/>
      <c r="H256" s="120"/>
      <c r="I256" s="120"/>
      <c r="J256" s="120"/>
      <c r="K256" s="120"/>
      <c r="L256" s="141">
        <v>0</v>
      </c>
      <c r="M256" s="141">
        <v>0</v>
      </c>
      <c r="N256" s="142">
        <v>0</v>
      </c>
      <c r="O256" s="141">
        <v>0</v>
      </c>
      <c r="P256" s="141">
        <v>0</v>
      </c>
      <c r="Q256" s="141">
        <v>0</v>
      </c>
      <c r="R256" s="112">
        <f t="shared" si="190"/>
        <v>0</v>
      </c>
      <c r="S256" s="123"/>
    </row>
    <row r="257" spans="2:19" ht="15.75" x14ac:dyDescent="0.25">
      <c r="B257" s="151"/>
      <c r="C257" s="162"/>
      <c r="D257" s="111" t="s">
        <v>84</v>
      </c>
      <c r="E257" s="119"/>
      <c r="F257" s="120"/>
      <c r="G257" s="120"/>
      <c r="H257" s="120"/>
      <c r="I257" s="120"/>
      <c r="J257" s="120"/>
      <c r="K257" s="120"/>
      <c r="L257" s="141">
        <f t="shared" ref="L257:M257" si="246">SUM(L262)</f>
        <v>1.01</v>
      </c>
      <c r="M257" s="141">
        <f t="shared" si="246"/>
        <v>0.67</v>
      </c>
      <c r="N257" s="142">
        <f t="shared" ref="N257:O257" si="247">SUM(N262)</f>
        <v>0</v>
      </c>
      <c r="O257" s="141">
        <f t="shared" si="247"/>
        <v>0</v>
      </c>
      <c r="P257" s="141">
        <f t="shared" ref="P257:Q257" si="248">SUM(P262)</f>
        <v>0</v>
      </c>
      <c r="Q257" s="141">
        <f t="shared" si="248"/>
        <v>0</v>
      </c>
      <c r="R257" s="112">
        <f t="shared" si="190"/>
        <v>1.6800000000000002</v>
      </c>
      <c r="S257" s="123"/>
    </row>
    <row r="258" spans="2:19" ht="31.5" x14ac:dyDescent="0.25">
      <c r="B258" s="152"/>
      <c r="C258" s="163"/>
      <c r="D258" s="111" t="s">
        <v>87</v>
      </c>
      <c r="E258" s="119"/>
      <c r="F258" s="120"/>
      <c r="G258" s="120"/>
      <c r="H258" s="120"/>
      <c r="I258" s="120"/>
      <c r="J258" s="120"/>
      <c r="K258" s="120"/>
      <c r="L258" s="141">
        <v>0</v>
      </c>
      <c r="M258" s="141">
        <v>0</v>
      </c>
      <c r="N258" s="142">
        <v>0</v>
      </c>
      <c r="O258" s="141">
        <v>0</v>
      </c>
      <c r="P258" s="141">
        <v>0</v>
      </c>
      <c r="Q258" s="141">
        <v>0</v>
      </c>
      <c r="R258" s="112">
        <f t="shared" si="190"/>
        <v>0</v>
      </c>
      <c r="S258" s="123"/>
    </row>
    <row r="259" spans="2:19" ht="15.75" x14ac:dyDescent="0.25">
      <c r="B259" s="166" t="s">
        <v>135</v>
      </c>
      <c r="C259" s="161"/>
      <c r="D259" s="111" t="s">
        <v>86</v>
      </c>
      <c r="E259" s="119"/>
      <c r="F259" s="120"/>
      <c r="G259" s="120"/>
      <c r="H259" s="120"/>
      <c r="I259" s="120"/>
      <c r="J259" s="120"/>
      <c r="K259" s="120"/>
      <c r="L259" s="141">
        <f t="shared" ref="L259:M259" si="249">SUM(L260:L263)</f>
        <v>1.01</v>
      </c>
      <c r="M259" s="141">
        <f t="shared" si="249"/>
        <v>0.67</v>
      </c>
      <c r="N259" s="142">
        <f t="shared" ref="N259:O259" si="250">SUM(N260:N263)</f>
        <v>0</v>
      </c>
      <c r="O259" s="141">
        <f t="shared" si="250"/>
        <v>0</v>
      </c>
      <c r="P259" s="141">
        <f t="shared" ref="P259:Q259" si="251">SUM(P260:P263)</f>
        <v>0</v>
      </c>
      <c r="Q259" s="141">
        <f t="shared" si="251"/>
        <v>0</v>
      </c>
      <c r="R259" s="112">
        <f t="shared" si="190"/>
        <v>1.6800000000000002</v>
      </c>
      <c r="S259" s="123"/>
    </row>
    <row r="260" spans="2:19" ht="31.5" x14ac:dyDescent="0.25">
      <c r="B260" s="167"/>
      <c r="C260" s="162"/>
      <c r="D260" s="111" t="s">
        <v>80</v>
      </c>
      <c r="E260" s="119"/>
      <c r="F260" s="120"/>
      <c r="G260" s="120"/>
      <c r="H260" s="120"/>
      <c r="I260" s="120"/>
      <c r="J260" s="120"/>
      <c r="K260" s="120"/>
      <c r="L260" s="141">
        <v>0</v>
      </c>
      <c r="M260" s="141">
        <v>0</v>
      </c>
      <c r="N260" s="142">
        <v>0</v>
      </c>
      <c r="O260" s="141">
        <v>0</v>
      </c>
      <c r="P260" s="141">
        <v>0</v>
      </c>
      <c r="Q260" s="141">
        <v>0</v>
      </c>
      <c r="R260" s="112">
        <f t="shared" si="190"/>
        <v>0</v>
      </c>
      <c r="S260" s="123"/>
    </row>
    <row r="261" spans="2:19" ht="31.5" x14ac:dyDescent="0.25">
      <c r="B261" s="167"/>
      <c r="C261" s="162"/>
      <c r="D261" s="111" t="s">
        <v>81</v>
      </c>
      <c r="E261" s="119"/>
      <c r="F261" s="120"/>
      <c r="G261" s="120"/>
      <c r="H261" s="120"/>
      <c r="I261" s="120"/>
      <c r="J261" s="120"/>
      <c r="K261" s="120"/>
      <c r="L261" s="141">
        <v>0</v>
      </c>
      <c r="M261" s="141">
        <v>0</v>
      </c>
      <c r="N261" s="142">
        <v>0</v>
      </c>
      <c r="O261" s="141">
        <v>0</v>
      </c>
      <c r="P261" s="141">
        <v>0</v>
      </c>
      <c r="Q261" s="141">
        <v>0</v>
      </c>
      <c r="R261" s="112">
        <f t="shared" si="190"/>
        <v>0</v>
      </c>
      <c r="S261" s="123"/>
    </row>
    <row r="262" spans="2:19" ht="15.75" x14ac:dyDescent="0.25">
      <c r="B262" s="167"/>
      <c r="C262" s="162"/>
      <c r="D262" s="111" t="s">
        <v>84</v>
      </c>
      <c r="E262" s="119"/>
      <c r="F262" s="120"/>
      <c r="G262" s="120"/>
      <c r="H262" s="120"/>
      <c r="I262" s="120"/>
      <c r="J262" s="120"/>
      <c r="K262" s="120"/>
      <c r="L262" s="141">
        <v>1.01</v>
      </c>
      <c r="M262" s="141">
        <v>0.67</v>
      </c>
      <c r="N262" s="142">
        <v>0</v>
      </c>
      <c r="O262" s="141">
        <v>0</v>
      </c>
      <c r="P262" s="141">
        <v>0</v>
      </c>
      <c r="Q262" s="141">
        <v>0</v>
      </c>
      <c r="R262" s="112">
        <f t="shared" si="190"/>
        <v>1.6800000000000002</v>
      </c>
      <c r="S262" s="123"/>
    </row>
    <row r="263" spans="2:19" ht="31.5" x14ac:dyDescent="0.25">
      <c r="B263" s="168"/>
      <c r="C263" s="163"/>
      <c r="D263" s="111" t="s">
        <v>87</v>
      </c>
      <c r="E263" s="119"/>
      <c r="F263" s="120"/>
      <c r="G263" s="120"/>
      <c r="H263" s="120"/>
      <c r="I263" s="120"/>
      <c r="J263" s="120"/>
      <c r="K263" s="120"/>
      <c r="L263" s="141">
        <v>0</v>
      </c>
      <c r="M263" s="141">
        <v>0</v>
      </c>
      <c r="N263" s="142">
        <v>0</v>
      </c>
      <c r="O263" s="141">
        <v>0</v>
      </c>
      <c r="P263" s="141">
        <v>0</v>
      </c>
      <c r="Q263" s="141">
        <v>0</v>
      </c>
      <c r="R263" s="112">
        <f t="shared" si="190"/>
        <v>0</v>
      </c>
      <c r="S263" s="123"/>
    </row>
    <row r="264" spans="2:19" x14ac:dyDescent="0.2">
      <c r="F264" s="35"/>
      <c r="G264" s="35"/>
      <c r="H264" s="35"/>
      <c r="I264" s="35"/>
      <c r="J264" s="35"/>
      <c r="K264" s="35"/>
      <c r="L264" s="78"/>
      <c r="M264" s="85"/>
      <c r="N264" s="90"/>
      <c r="O264" s="85"/>
      <c r="P264" s="78"/>
      <c r="Q264" s="78"/>
    </row>
    <row r="265" spans="2:19" x14ac:dyDescent="0.2">
      <c r="F265" s="35"/>
      <c r="G265" s="35"/>
      <c r="H265" s="35"/>
      <c r="I265" s="35"/>
      <c r="J265" s="35"/>
      <c r="K265" s="35"/>
      <c r="L265" s="78"/>
      <c r="M265" s="85"/>
      <c r="N265" s="90"/>
      <c r="O265" s="85"/>
      <c r="P265" s="78"/>
      <c r="Q265" s="78"/>
    </row>
  </sheetData>
  <mergeCells count="104">
    <mergeCell ref="K1:S1"/>
    <mergeCell ref="C60:C64"/>
    <mergeCell ref="C65:C69"/>
    <mergeCell ref="B43:B52"/>
    <mergeCell ref="C8:C12"/>
    <mergeCell ref="C13:C17"/>
    <mergeCell ref="B2:R2"/>
    <mergeCell ref="B4:R4"/>
    <mergeCell ref="B3:R3"/>
    <mergeCell ref="A53:A59"/>
    <mergeCell ref="B53:B59"/>
    <mergeCell ref="A28:A52"/>
    <mergeCell ref="C53:C59"/>
    <mergeCell ref="C18:C22"/>
    <mergeCell ref="C23:C27"/>
    <mergeCell ref="B8:B27"/>
    <mergeCell ref="C28:C32"/>
    <mergeCell ref="C33:C37"/>
    <mergeCell ref="C38:C42"/>
    <mergeCell ref="B28:B42"/>
    <mergeCell ref="C43:C47"/>
    <mergeCell ref="C48:C52"/>
    <mergeCell ref="A60:A64"/>
    <mergeCell ref="B60:B64"/>
    <mergeCell ref="A65:A69"/>
    <mergeCell ref="B65:B69"/>
    <mergeCell ref="A70:A74"/>
    <mergeCell ref="A80:A84"/>
    <mergeCell ref="B80:B84"/>
    <mergeCell ref="A90:A94"/>
    <mergeCell ref="B90:B94"/>
    <mergeCell ref="A85:A89"/>
    <mergeCell ref="A95:A99"/>
    <mergeCell ref="B95:B99"/>
    <mergeCell ref="A100:A104"/>
    <mergeCell ref="B100:B104"/>
    <mergeCell ref="A105:A109"/>
    <mergeCell ref="B105:B109"/>
    <mergeCell ref="A110:A114"/>
    <mergeCell ref="B110:B114"/>
    <mergeCell ref="A130:A141"/>
    <mergeCell ref="B130:B141"/>
    <mergeCell ref="A142:A153"/>
    <mergeCell ref="B142:B153"/>
    <mergeCell ref="A115:A119"/>
    <mergeCell ref="B115:B119"/>
    <mergeCell ref="A120:A124"/>
    <mergeCell ref="B120:B124"/>
    <mergeCell ref="A125:A129"/>
    <mergeCell ref="B125:B129"/>
    <mergeCell ref="C142:C153"/>
    <mergeCell ref="C115:C119"/>
    <mergeCell ref="C120:C124"/>
    <mergeCell ref="C125:C129"/>
    <mergeCell ref="C130:C141"/>
    <mergeCell ref="C75:C79"/>
    <mergeCell ref="B70:B79"/>
    <mergeCell ref="C80:C84"/>
    <mergeCell ref="C90:C94"/>
    <mergeCell ref="C95:C99"/>
    <mergeCell ref="C100:C104"/>
    <mergeCell ref="C70:C74"/>
    <mergeCell ref="C105:C109"/>
    <mergeCell ref="C110:C114"/>
    <mergeCell ref="B85:B89"/>
    <mergeCell ref="C85:C89"/>
    <mergeCell ref="C154:C158"/>
    <mergeCell ref="C159:C163"/>
    <mergeCell ref="C164:C168"/>
    <mergeCell ref="B154:B168"/>
    <mergeCell ref="B169:B178"/>
    <mergeCell ref="C169:C173"/>
    <mergeCell ref="C174:C178"/>
    <mergeCell ref="C209:C213"/>
    <mergeCell ref="B214:B218"/>
    <mergeCell ref="B179:B183"/>
    <mergeCell ref="B184:B188"/>
    <mergeCell ref="C179:C183"/>
    <mergeCell ref="C184:C188"/>
    <mergeCell ref="C189:C193"/>
    <mergeCell ref="C194:C198"/>
    <mergeCell ref="B189:B198"/>
    <mergeCell ref="C199:C203"/>
    <mergeCell ref="B199:B203"/>
    <mergeCell ref="B204:B208"/>
    <mergeCell ref="C204:C208"/>
    <mergeCell ref="B209:B213"/>
    <mergeCell ref="C214:C218"/>
    <mergeCell ref="C219:C223"/>
    <mergeCell ref="B219:B223"/>
    <mergeCell ref="C224:C228"/>
    <mergeCell ref="C229:C233"/>
    <mergeCell ref="B224:B233"/>
    <mergeCell ref="C254:C258"/>
    <mergeCell ref="C259:C263"/>
    <mergeCell ref="B254:B258"/>
    <mergeCell ref="B259:B263"/>
    <mergeCell ref="C234:C238"/>
    <mergeCell ref="B234:B238"/>
    <mergeCell ref="C239:C243"/>
    <mergeCell ref="B239:B243"/>
    <mergeCell ref="C244:C248"/>
    <mergeCell ref="C249:C253"/>
    <mergeCell ref="B244:B253"/>
  </mergeCells>
  <pageMargins left="1.1811023622047243" right="0.39370078740157483" top="0.59055118110236215" bottom="0.59055118110236215" header="0.27559055118110237" footer="0.51181102362204722"/>
  <pageSetup paperSize="9" scale="45" orientation="portrait" r:id="rId1"/>
  <rowBreaks count="3" manualBreakCount="3">
    <brk id="64" max="17" man="1"/>
    <brk id="121" max="17" man="1"/>
    <brk id="193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52"/>
  <sheetViews>
    <sheetView view="pageBreakPreview" topLeftCell="B3" zoomScale="75" zoomScaleNormal="100" zoomScaleSheetLayoutView="75" workbookViewId="0">
      <selection activeCell="O77" sqref="O77"/>
    </sheetView>
  </sheetViews>
  <sheetFormatPr defaultColWidth="9.140625" defaultRowHeight="12.75" x14ac:dyDescent="0.2"/>
  <cols>
    <col min="1" max="1" width="0" style="2" hidden="1" customWidth="1"/>
    <col min="2" max="2" width="49.7109375" style="1" customWidth="1"/>
    <col min="3" max="3" width="21.42578125" style="23" customWidth="1"/>
    <col min="4" max="4" width="18.5703125" style="1" customWidth="1"/>
    <col min="5" max="7" width="14.140625" style="1" hidden="1" customWidth="1"/>
    <col min="8" max="8" width="13.7109375" style="1" hidden="1" customWidth="1"/>
    <col min="9" max="9" width="12.7109375" style="1" hidden="1" customWidth="1"/>
    <col min="10" max="10" width="11.42578125" style="8" hidden="1" customWidth="1"/>
    <col min="11" max="11" width="11.7109375" style="1" hidden="1" customWidth="1"/>
    <col min="12" max="13" width="11.7109375" style="1" customWidth="1"/>
    <col min="14" max="14" width="11.7109375" style="8" customWidth="1"/>
    <col min="15" max="17" width="11.7109375" style="1" customWidth="1"/>
    <col min="18" max="18" width="16.5703125" style="12" customWidth="1"/>
    <col min="19" max="16384" width="9.140625" style="2"/>
  </cols>
  <sheetData>
    <row r="1" spans="1:20" ht="18.75" hidden="1" x14ac:dyDescent="0.2">
      <c r="H1" s="6" t="s">
        <v>1</v>
      </c>
    </row>
    <row r="2" spans="1:20" ht="18.75" hidden="1" x14ac:dyDescent="0.2">
      <c r="H2" s="5"/>
    </row>
    <row r="3" spans="1:20" ht="58.9" customHeight="1" x14ac:dyDescent="0.2">
      <c r="B3" s="104"/>
      <c r="C3" s="104"/>
      <c r="D3" s="104"/>
      <c r="E3" s="104"/>
      <c r="F3" s="104"/>
      <c r="G3" s="104"/>
      <c r="H3" s="26"/>
      <c r="I3" s="26"/>
      <c r="J3" s="26"/>
      <c r="K3" s="159" t="s">
        <v>136</v>
      </c>
      <c r="L3" s="159"/>
      <c r="M3" s="159"/>
      <c r="N3" s="159"/>
      <c r="O3" s="159"/>
      <c r="P3" s="159"/>
      <c r="Q3" s="159"/>
      <c r="R3" s="159"/>
      <c r="S3" s="159"/>
      <c r="T3" s="27"/>
    </row>
    <row r="4" spans="1:20" s="50" customFormat="1" ht="18.75" customHeight="1" x14ac:dyDescent="0.25">
      <c r="B4" s="160" t="s">
        <v>119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</row>
    <row r="5" spans="1:20" s="50" customFormat="1" ht="37.15" customHeight="1" x14ac:dyDescent="0.25"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</row>
    <row r="6" spans="1:20" s="50" customFormat="1" ht="12.75" customHeight="1" x14ac:dyDescent="0.25">
      <c r="B6" s="53"/>
      <c r="C6" s="53"/>
      <c r="D6" s="53"/>
      <c r="E6" s="53"/>
      <c r="F6" s="53"/>
      <c r="G6" s="53"/>
      <c r="H6" s="49"/>
      <c r="I6" s="51"/>
      <c r="J6" s="52"/>
      <c r="K6" s="51"/>
      <c r="L6" s="80"/>
      <c r="M6" s="80"/>
      <c r="N6" s="97"/>
      <c r="O6" s="80"/>
      <c r="P6" s="80"/>
      <c r="Q6" s="80"/>
      <c r="R6" s="80" t="s">
        <v>28</v>
      </c>
    </row>
    <row r="7" spans="1:20" s="50" customFormat="1" ht="78" customHeight="1" x14ac:dyDescent="0.25">
      <c r="A7" s="54" t="s">
        <v>0</v>
      </c>
      <c r="B7" s="54" t="s">
        <v>40</v>
      </c>
      <c r="C7" s="54" t="s">
        <v>39</v>
      </c>
      <c r="D7" s="54" t="s">
        <v>31</v>
      </c>
      <c r="E7" s="54" t="s">
        <v>30</v>
      </c>
      <c r="F7" s="54">
        <v>2015</v>
      </c>
      <c r="G7" s="54">
        <v>2016</v>
      </c>
      <c r="H7" s="54">
        <v>2017</v>
      </c>
      <c r="I7" s="54">
        <v>2018</v>
      </c>
      <c r="J7" s="55">
        <v>2019</v>
      </c>
      <c r="K7" s="54">
        <v>2020</v>
      </c>
      <c r="L7" s="56">
        <v>2021</v>
      </c>
      <c r="M7" s="56">
        <v>2022</v>
      </c>
      <c r="N7" s="98">
        <v>2023</v>
      </c>
      <c r="O7" s="56">
        <v>2024</v>
      </c>
      <c r="P7" s="56">
        <v>2025</v>
      </c>
      <c r="Q7" s="56">
        <v>2026</v>
      </c>
      <c r="R7" s="57" t="s">
        <v>30</v>
      </c>
    </row>
    <row r="8" spans="1:20" s="50" customFormat="1" ht="67.5" hidden="1" customHeight="1" x14ac:dyDescent="0.25">
      <c r="A8" s="58"/>
      <c r="B8" s="153" t="s">
        <v>42</v>
      </c>
      <c r="C8" s="59" t="s">
        <v>59</v>
      </c>
      <c r="D8" s="54"/>
      <c r="E8" s="54"/>
      <c r="F8" s="60">
        <f t="shared" ref="F8:M8" si="0">F12+F117</f>
        <v>430.3</v>
      </c>
      <c r="G8" s="60">
        <f t="shared" si="0"/>
        <v>351.5</v>
      </c>
      <c r="H8" s="60">
        <f t="shared" si="0"/>
        <v>351.5</v>
      </c>
      <c r="I8" s="60">
        <f t="shared" si="0"/>
        <v>360.96999999999997</v>
      </c>
      <c r="J8" s="60">
        <f t="shared" si="0"/>
        <v>585.41</v>
      </c>
      <c r="K8" s="60">
        <f t="shared" si="0"/>
        <v>450</v>
      </c>
      <c r="L8" s="60">
        <f t="shared" si="0"/>
        <v>16474.57</v>
      </c>
      <c r="M8" s="60">
        <f t="shared" si="0"/>
        <v>16958.64</v>
      </c>
      <c r="N8" s="61"/>
      <c r="O8" s="60"/>
      <c r="P8" s="60"/>
      <c r="Q8" s="60"/>
      <c r="R8" s="60">
        <f>SUM(F8:M8)</f>
        <v>35962.89</v>
      </c>
    </row>
    <row r="9" spans="1:20" s="50" customFormat="1" ht="75.75" hidden="1" customHeight="1" x14ac:dyDescent="0.25">
      <c r="A9" s="58"/>
      <c r="B9" s="154"/>
      <c r="C9" s="59" t="s">
        <v>60</v>
      </c>
      <c r="D9" s="54"/>
      <c r="E9" s="54"/>
      <c r="F9" s="60">
        <f>SUM(F8)</f>
        <v>430.3</v>
      </c>
      <c r="G9" s="60">
        <f t="shared" ref="G9:M11" si="1">SUM(G8)</f>
        <v>351.5</v>
      </c>
      <c r="H9" s="60">
        <f t="shared" si="1"/>
        <v>351.5</v>
      </c>
      <c r="I9" s="60">
        <f t="shared" si="1"/>
        <v>360.96999999999997</v>
      </c>
      <c r="J9" s="60">
        <f t="shared" si="1"/>
        <v>585.41</v>
      </c>
      <c r="K9" s="60">
        <f t="shared" si="1"/>
        <v>450</v>
      </c>
      <c r="L9" s="60">
        <f t="shared" si="1"/>
        <v>16474.57</v>
      </c>
      <c r="M9" s="60">
        <f t="shared" si="1"/>
        <v>16958.64</v>
      </c>
      <c r="N9" s="61"/>
      <c r="O9" s="60"/>
      <c r="P9" s="60"/>
      <c r="Q9" s="60"/>
      <c r="R9" s="60">
        <f t="shared" ref="R9:R11" si="2">SUM(F9:M9)</f>
        <v>35962.89</v>
      </c>
    </row>
    <row r="10" spans="1:20" s="50" customFormat="1" ht="75.75" hidden="1" customHeight="1" x14ac:dyDescent="0.25">
      <c r="A10" s="58"/>
      <c r="B10" s="154"/>
      <c r="C10" s="59" t="s">
        <v>61</v>
      </c>
      <c r="D10" s="54"/>
      <c r="E10" s="54"/>
      <c r="F10" s="60">
        <f>SUM(F9)</f>
        <v>430.3</v>
      </c>
      <c r="G10" s="60">
        <f t="shared" si="1"/>
        <v>351.5</v>
      </c>
      <c r="H10" s="60">
        <f t="shared" si="1"/>
        <v>351.5</v>
      </c>
      <c r="I10" s="60">
        <f t="shared" si="1"/>
        <v>360.96999999999997</v>
      </c>
      <c r="J10" s="60">
        <f t="shared" si="1"/>
        <v>585.41</v>
      </c>
      <c r="K10" s="60">
        <f t="shared" si="1"/>
        <v>450</v>
      </c>
      <c r="L10" s="60">
        <f t="shared" si="1"/>
        <v>16474.57</v>
      </c>
      <c r="M10" s="60">
        <f t="shared" si="1"/>
        <v>16958.64</v>
      </c>
      <c r="N10" s="61"/>
      <c r="O10" s="60"/>
      <c r="P10" s="60"/>
      <c r="Q10" s="60"/>
      <c r="R10" s="60">
        <f t="shared" si="2"/>
        <v>35962.89</v>
      </c>
    </row>
    <row r="11" spans="1:20" s="50" customFormat="1" ht="86.25" hidden="1" customHeight="1" x14ac:dyDescent="0.25">
      <c r="A11" s="58"/>
      <c r="B11" s="155"/>
      <c r="C11" s="59" t="s">
        <v>65</v>
      </c>
      <c r="D11" s="54"/>
      <c r="E11" s="54"/>
      <c r="F11" s="60">
        <f>SUM(F10)</f>
        <v>430.3</v>
      </c>
      <c r="G11" s="60">
        <f t="shared" si="1"/>
        <v>351.5</v>
      </c>
      <c r="H11" s="60">
        <f t="shared" si="1"/>
        <v>351.5</v>
      </c>
      <c r="I11" s="60">
        <f t="shared" si="1"/>
        <v>360.96999999999997</v>
      </c>
      <c r="J11" s="60">
        <f t="shared" si="1"/>
        <v>585.41</v>
      </c>
      <c r="K11" s="60">
        <f t="shared" si="1"/>
        <v>450</v>
      </c>
      <c r="L11" s="60">
        <f t="shared" si="1"/>
        <v>16474.57</v>
      </c>
      <c r="M11" s="60">
        <f t="shared" si="1"/>
        <v>16958.64</v>
      </c>
      <c r="N11" s="61"/>
      <c r="O11" s="60"/>
      <c r="P11" s="60"/>
      <c r="Q11" s="60"/>
      <c r="R11" s="60">
        <f t="shared" si="2"/>
        <v>35962.89</v>
      </c>
    </row>
    <row r="12" spans="1:20" s="50" customFormat="1" ht="115.5" customHeight="1" x14ac:dyDescent="0.25">
      <c r="A12" s="58"/>
      <c r="B12" s="153" t="s">
        <v>123</v>
      </c>
      <c r="C12" s="59" t="s">
        <v>62</v>
      </c>
      <c r="D12" s="54" t="s">
        <v>37</v>
      </c>
      <c r="E12" s="60"/>
      <c r="F12" s="60"/>
      <c r="G12" s="60"/>
      <c r="H12" s="60"/>
      <c r="I12" s="60"/>
      <c r="J12" s="61"/>
      <c r="K12" s="60"/>
      <c r="L12" s="62">
        <f t="shared" ref="L12" si="3">L15+L39</f>
        <v>16024.570000000002</v>
      </c>
      <c r="M12" s="62">
        <v>16558.64</v>
      </c>
      <c r="N12" s="99">
        <f t="shared" ref="N12:O12" si="4">N15+N39</f>
        <v>20693.16</v>
      </c>
      <c r="O12" s="62">
        <f t="shared" si="4"/>
        <v>21585.27</v>
      </c>
      <c r="P12" s="62">
        <f t="shared" ref="P12:Q12" si="5">P15+P39</f>
        <v>17098.259999999998</v>
      </c>
      <c r="Q12" s="62">
        <f t="shared" si="5"/>
        <v>15953.18</v>
      </c>
      <c r="R12" s="60">
        <f>SUM(L12:Q12)</f>
        <v>107913.07999999999</v>
      </c>
    </row>
    <row r="13" spans="1:20" s="50" customFormat="1" ht="84" customHeight="1" x14ac:dyDescent="0.25">
      <c r="A13" s="58"/>
      <c r="B13" s="154"/>
      <c r="C13" s="59" t="s">
        <v>106</v>
      </c>
      <c r="D13" s="54"/>
      <c r="E13" s="60"/>
      <c r="F13" s="60"/>
      <c r="G13" s="60"/>
      <c r="H13" s="60"/>
      <c r="I13" s="60"/>
      <c r="J13" s="60"/>
      <c r="K13" s="60"/>
      <c r="L13" s="60">
        <f t="shared" ref="L13:M14" si="6">SUM(L12)</f>
        <v>16024.570000000002</v>
      </c>
      <c r="M13" s="60">
        <v>16558.64</v>
      </c>
      <c r="N13" s="61">
        <f t="shared" ref="N13:O13" si="7">SUM(N12)</f>
        <v>20693.16</v>
      </c>
      <c r="O13" s="60">
        <f t="shared" si="7"/>
        <v>21585.27</v>
      </c>
      <c r="P13" s="60">
        <f t="shared" ref="P13:Q13" si="8">SUM(P12)</f>
        <v>17098.259999999998</v>
      </c>
      <c r="Q13" s="60">
        <f t="shared" si="8"/>
        <v>15953.18</v>
      </c>
      <c r="R13" s="60">
        <f t="shared" ref="R13:R76" si="9">SUM(L13:Q13)</f>
        <v>107913.07999999999</v>
      </c>
    </row>
    <row r="14" spans="1:20" s="50" customFormat="1" ht="81" customHeight="1" x14ac:dyDescent="0.25">
      <c r="A14" s="58"/>
      <c r="B14" s="155"/>
      <c r="C14" s="59" t="s">
        <v>108</v>
      </c>
      <c r="D14" s="54"/>
      <c r="E14" s="60"/>
      <c r="F14" s="60"/>
      <c r="G14" s="60"/>
      <c r="H14" s="60"/>
      <c r="I14" s="60"/>
      <c r="J14" s="60"/>
      <c r="K14" s="60"/>
      <c r="L14" s="60">
        <f t="shared" si="6"/>
        <v>16024.570000000002</v>
      </c>
      <c r="M14" s="60">
        <f t="shared" si="6"/>
        <v>16558.64</v>
      </c>
      <c r="N14" s="61">
        <f t="shared" ref="N14:O14" si="10">SUM(N13)</f>
        <v>20693.16</v>
      </c>
      <c r="O14" s="60">
        <f t="shared" si="10"/>
        <v>21585.27</v>
      </c>
      <c r="P14" s="60">
        <f t="shared" ref="P14:Q14" si="11">SUM(P13)</f>
        <v>17098.259999999998</v>
      </c>
      <c r="Q14" s="60">
        <f t="shared" si="11"/>
        <v>15953.18</v>
      </c>
      <c r="R14" s="60">
        <f t="shared" si="9"/>
        <v>107913.07999999999</v>
      </c>
    </row>
    <row r="15" spans="1:20" s="50" customFormat="1" ht="68.25" customHeight="1" x14ac:dyDescent="0.25">
      <c r="A15" s="188" t="s">
        <v>2</v>
      </c>
      <c r="B15" s="153" t="s">
        <v>93</v>
      </c>
      <c r="C15" s="59" t="s">
        <v>63</v>
      </c>
      <c r="D15" s="63" t="s">
        <v>35</v>
      </c>
      <c r="E15" s="60"/>
      <c r="F15" s="64"/>
      <c r="G15" s="64"/>
      <c r="H15" s="64"/>
      <c r="I15" s="64"/>
      <c r="J15" s="64"/>
      <c r="K15" s="64"/>
      <c r="L15" s="64">
        <f t="shared" ref="L15:M15" si="12">L22+L34+L29</f>
        <v>2329.1</v>
      </c>
      <c r="M15" s="64">
        <f t="shared" si="12"/>
        <v>2322.9899999999998</v>
      </c>
      <c r="N15" s="66">
        <f t="shared" ref="N15:O15" si="13">N22+N34+N29</f>
        <v>2855.3</v>
      </c>
      <c r="O15" s="64">
        <f t="shared" si="13"/>
        <v>2942.95</v>
      </c>
      <c r="P15" s="64">
        <f t="shared" ref="P15:Q15" si="14">P22+P34+P29</f>
        <v>2942.95</v>
      </c>
      <c r="Q15" s="64">
        <f t="shared" si="14"/>
        <v>2942.95</v>
      </c>
      <c r="R15" s="60">
        <f t="shared" si="9"/>
        <v>16336.240000000002</v>
      </c>
    </row>
    <row r="16" spans="1:20" s="50" customFormat="1" ht="27.2" hidden="1" customHeight="1" x14ac:dyDescent="0.25">
      <c r="A16" s="189"/>
      <c r="B16" s="154"/>
      <c r="C16" s="59" t="s">
        <v>60</v>
      </c>
      <c r="D16" s="65" t="s">
        <v>36</v>
      </c>
      <c r="E16" s="60"/>
      <c r="F16" s="64"/>
      <c r="G16" s="64"/>
      <c r="H16" s="64"/>
      <c r="I16" s="64"/>
      <c r="J16" s="66"/>
      <c r="K16" s="64"/>
      <c r="L16" s="67"/>
      <c r="M16" s="67"/>
      <c r="N16" s="100"/>
      <c r="O16" s="67"/>
      <c r="P16" s="67"/>
      <c r="Q16" s="67"/>
      <c r="R16" s="60">
        <f t="shared" si="9"/>
        <v>0</v>
      </c>
    </row>
    <row r="17" spans="1:18" s="50" customFormat="1" ht="27.2" hidden="1" customHeight="1" x14ac:dyDescent="0.25">
      <c r="A17" s="189"/>
      <c r="B17" s="154"/>
      <c r="C17" s="59" t="s">
        <v>61</v>
      </c>
      <c r="D17" s="65" t="s">
        <v>32</v>
      </c>
      <c r="E17" s="60"/>
      <c r="F17" s="64"/>
      <c r="G17" s="64"/>
      <c r="H17" s="64"/>
      <c r="I17" s="64"/>
      <c r="J17" s="66"/>
      <c r="K17" s="64"/>
      <c r="L17" s="67"/>
      <c r="M17" s="67"/>
      <c r="N17" s="100"/>
      <c r="O17" s="67"/>
      <c r="P17" s="67"/>
      <c r="Q17" s="67"/>
      <c r="R17" s="60">
        <f t="shared" si="9"/>
        <v>0</v>
      </c>
    </row>
    <row r="18" spans="1:18" s="50" customFormat="1" ht="108.75" customHeight="1" x14ac:dyDescent="0.25">
      <c r="A18" s="189"/>
      <c r="B18" s="154"/>
      <c r="C18" s="59" t="s">
        <v>106</v>
      </c>
      <c r="D18" s="65"/>
      <c r="E18" s="60"/>
      <c r="F18" s="64"/>
      <c r="G18" s="64"/>
      <c r="H18" s="64"/>
      <c r="I18" s="64"/>
      <c r="J18" s="64"/>
      <c r="K18" s="64"/>
      <c r="L18" s="64">
        <f t="shared" ref="L18:M18" si="15">SUM(L15)</f>
        <v>2329.1</v>
      </c>
      <c r="M18" s="64">
        <f t="shared" si="15"/>
        <v>2322.9899999999998</v>
      </c>
      <c r="N18" s="66">
        <f t="shared" ref="N18:O18" si="16">SUM(N15)</f>
        <v>2855.3</v>
      </c>
      <c r="O18" s="64">
        <f t="shared" si="16"/>
        <v>2942.95</v>
      </c>
      <c r="P18" s="64">
        <f t="shared" ref="P18:Q18" si="17">SUM(P15)</f>
        <v>2942.95</v>
      </c>
      <c r="Q18" s="64">
        <f t="shared" si="17"/>
        <v>2942.95</v>
      </c>
      <c r="R18" s="60">
        <f t="shared" si="9"/>
        <v>16336.240000000002</v>
      </c>
    </row>
    <row r="19" spans="1:18" s="50" customFormat="1" ht="27.2" hidden="1" customHeight="1" x14ac:dyDescent="0.25">
      <c r="A19" s="190"/>
      <c r="B19" s="154"/>
      <c r="C19" s="59" t="s">
        <v>61</v>
      </c>
      <c r="D19" s="65" t="s">
        <v>34</v>
      </c>
      <c r="E19" s="60"/>
      <c r="F19" s="64"/>
      <c r="G19" s="64"/>
      <c r="H19" s="64"/>
      <c r="I19" s="64"/>
      <c r="J19" s="66"/>
      <c r="K19" s="64"/>
      <c r="L19" s="67"/>
      <c r="M19" s="67"/>
      <c r="N19" s="100"/>
      <c r="O19" s="67"/>
      <c r="P19" s="67"/>
      <c r="Q19" s="67"/>
      <c r="R19" s="60">
        <f t="shared" si="9"/>
        <v>0</v>
      </c>
    </row>
    <row r="20" spans="1:18" s="50" customFormat="1" ht="120" customHeight="1" x14ac:dyDescent="0.25">
      <c r="A20" s="68"/>
      <c r="B20" s="154"/>
      <c r="C20" s="59" t="s">
        <v>115</v>
      </c>
      <c r="D20" s="65"/>
      <c r="E20" s="60"/>
      <c r="F20" s="64"/>
      <c r="G20" s="64"/>
      <c r="H20" s="64"/>
      <c r="I20" s="64"/>
      <c r="J20" s="64"/>
      <c r="K20" s="64"/>
      <c r="L20" s="64">
        <f t="shared" ref="L20:M20" si="18">SUM(L18)</f>
        <v>2329.1</v>
      </c>
      <c r="M20" s="64">
        <f t="shared" si="18"/>
        <v>2322.9899999999998</v>
      </c>
      <c r="N20" s="66">
        <f t="shared" ref="N20:O20" si="19">SUM(N18)</f>
        <v>2855.3</v>
      </c>
      <c r="O20" s="64">
        <f t="shared" si="19"/>
        <v>2942.95</v>
      </c>
      <c r="P20" s="64">
        <f t="shared" ref="P20:Q20" si="20">SUM(P18)</f>
        <v>2942.95</v>
      </c>
      <c r="Q20" s="64">
        <f t="shared" si="20"/>
        <v>2942.95</v>
      </c>
      <c r="R20" s="60">
        <f t="shared" si="9"/>
        <v>16336.240000000002</v>
      </c>
    </row>
    <row r="21" spans="1:18" s="50" customFormat="1" ht="131.25" customHeight="1" x14ac:dyDescent="0.25">
      <c r="A21" s="68"/>
      <c r="B21" s="155"/>
      <c r="C21" s="59" t="s">
        <v>116</v>
      </c>
      <c r="D21" s="65"/>
      <c r="E21" s="60"/>
      <c r="F21" s="64"/>
      <c r="G21" s="64"/>
      <c r="H21" s="64"/>
      <c r="I21" s="64"/>
      <c r="J21" s="64"/>
      <c r="K21" s="64"/>
      <c r="L21" s="64">
        <f t="shared" ref="L21:M21" si="21">SUM(L20)</f>
        <v>2329.1</v>
      </c>
      <c r="M21" s="64">
        <f t="shared" si="21"/>
        <v>2322.9899999999998</v>
      </c>
      <c r="N21" s="66">
        <f t="shared" ref="N21:O21" si="22">SUM(N20)</f>
        <v>2855.3</v>
      </c>
      <c r="O21" s="64">
        <f t="shared" si="22"/>
        <v>2942.95</v>
      </c>
      <c r="P21" s="64">
        <f t="shared" ref="P21:Q21" si="23">SUM(P20)</f>
        <v>2942.95</v>
      </c>
      <c r="Q21" s="64">
        <f t="shared" si="23"/>
        <v>2942.95</v>
      </c>
      <c r="R21" s="60">
        <f t="shared" si="9"/>
        <v>16336.240000000002</v>
      </c>
    </row>
    <row r="22" spans="1:18" s="73" customFormat="1" ht="36.75" customHeight="1" x14ac:dyDescent="0.2">
      <c r="A22" s="184" t="s">
        <v>3</v>
      </c>
      <c r="B22" s="150" t="s">
        <v>22</v>
      </c>
      <c r="C22" s="69"/>
      <c r="D22" s="69" t="s">
        <v>35</v>
      </c>
      <c r="E22" s="60"/>
      <c r="F22" s="70"/>
      <c r="G22" s="70"/>
      <c r="H22" s="70"/>
      <c r="I22" s="70"/>
      <c r="J22" s="71"/>
      <c r="K22" s="70"/>
      <c r="L22" s="72">
        <v>1788.1</v>
      </c>
      <c r="M22" s="72">
        <v>1782.99</v>
      </c>
      <c r="N22" s="101">
        <v>2225.94</v>
      </c>
      <c r="O22" s="72">
        <v>2259.9499999999998</v>
      </c>
      <c r="P22" s="72">
        <v>2259.9499999999998</v>
      </c>
      <c r="Q22" s="72">
        <v>2259.9499999999998</v>
      </c>
      <c r="R22" s="60">
        <f t="shared" si="9"/>
        <v>12576.880000000001</v>
      </c>
    </row>
    <row r="23" spans="1:18" s="73" customFormat="1" ht="14.25" hidden="1" customHeight="1" x14ac:dyDescent="0.2">
      <c r="A23" s="185"/>
      <c r="B23" s="151"/>
      <c r="C23" s="69"/>
      <c r="D23" s="69"/>
      <c r="E23" s="60"/>
      <c r="F23" s="70"/>
      <c r="G23" s="70"/>
      <c r="H23" s="70"/>
      <c r="I23" s="70"/>
      <c r="J23" s="71"/>
      <c r="K23" s="70"/>
      <c r="L23" s="72"/>
      <c r="M23" s="72"/>
      <c r="N23" s="101"/>
      <c r="O23" s="72"/>
      <c r="P23" s="72"/>
      <c r="Q23" s="72"/>
      <c r="R23" s="60">
        <f t="shared" si="9"/>
        <v>0</v>
      </c>
    </row>
    <row r="24" spans="1:18" s="73" customFormat="1" ht="16.350000000000001" hidden="1" customHeight="1" x14ac:dyDescent="0.2">
      <c r="A24" s="185"/>
      <c r="B24" s="151"/>
      <c r="C24" s="69"/>
      <c r="D24" s="69"/>
      <c r="E24" s="60"/>
      <c r="F24" s="70"/>
      <c r="G24" s="70"/>
      <c r="H24" s="70"/>
      <c r="I24" s="70"/>
      <c r="J24" s="71"/>
      <c r="K24" s="70"/>
      <c r="L24" s="72"/>
      <c r="M24" s="72"/>
      <c r="N24" s="101"/>
      <c r="O24" s="72"/>
      <c r="P24" s="72"/>
      <c r="Q24" s="72"/>
      <c r="R24" s="60">
        <f t="shared" si="9"/>
        <v>0</v>
      </c>
    </row>
    <row r="25" spans="1:18" s="50" customFormat="1" ht="27.2" hidden="1" customHeight="1" x14ac:dyDescent="0.25">
      <c r="A25" s="185"/>
      <c r="B25" s="151"/>
      <c r="C25" s="63"/>
      <c r="D25" s="65" t="s">
        <v>36</v>
      </c>
      <c r="E25" s="60"/>
      <c r="F25" s="64"/>
      <c r="G25" s="64"/>
      <c r="H25" s="64"/>
      <c r="I25" s="64"/>
      <c r="J25" s="66"/>
      <c r="K25" s="64"/>
      <c r="L25" s="67"/>
      <c r="M25" s="67"/>
      <c r="N25" s="100"/>
      <c r="O25" s="67"/>
      <c r="P25" s="67"/>
      <c r="Q25" s="67"/>
      <c r="R25" s="60">
        <f t="shared" si="9"/>
        <v>0</v>
      </c>
    </row>
    <row r="26" spans="1:18" s="50" customFormat="1" ht="27.2" hidden="1" customHeight="1" x14ac:dyDescent="0.25">
      <c r="A26" s="185"/>
      <c r="B26" s="151"/>
      <c r="C26" s="63"/>
      <c r="D26" s="65" t="s">
        <v>32</v>
      </c>
      <c r="E26" s="60"/>
      <c r="F26" s="64"/>
      <c r="G26" s="64"/>
      <c r="H26" s="64"/>
      <c r="I26" s="64"/>
      <c r="J26" s="66"/>
      <c r="K26" s="64"/>
      <c r="L26" s="67"/>
      <c r="M26" s="67"/>
      <c r="N26" s="100"/>
      <c r="O26" s="67"/>
      <c r="P26" s="67"/>
      <c r="Q26" s="67"/>
      <c r="R26" s="60">
        <f t="shared" si="9"/>
        <v>0</v>
      </c>
    </row>
    <row r="27" spans="1:18" s="50" customFormat="1" ht="27.2" hidden="1" customHeight="1" x14ac:dyDescent="0.25">
      <c r="A27" s="185"/>
      <c r="B27" s="151"/>
      <c r="C27" s="63"/>
      <c r="D27" s="65" t="s">
        <v>33</v>
      </c>
      <c r="E27" s="60"/>
      <c r="F27" s="70"/>
      <c r="G27" s="70"/>
      <c r="H27" s="70"/>
      <c r="I27" s="70"/>
      <c r="J27" s="71"/>
      <c r="K27" s="70"/>
      <c r="L27" s="72"/>
      <c r="M27" s="72"/>
      <c r="N27" s="101"/>
      <c r="O27" s="72"/>
      <c r="P27" s="72"/>
      <c r="Q27" s="72"/>
      <c r="R27" s="60">
        <f t="shared" si="9"/>
        <v>0</v>
      </c>
    </row>
    <row r="28" spans="1:18" s="50" customFormat="1" ht="27.2" hidden="1" customHeight="1" x14ac:dyDescent="0.25">
      <c r="A28" s="186"/>
      <c r="B28" s="152"/>
      <c r="C28" s="63"/>
      <c r="D28" s="65" t="s">
        <v>34</v>
      </c>
      <c r="E28" s="60"/>
      <c r="F28" s="64"/>
      <c r="G28" s="64"/>
      <c r="H28" s="64"/>
      <c r="I28" s="64"/>
      <c r="J28" s="66"/>
      <c r="K28" s="64"/>
      <c r="L28" s="67"/>
      <c r="M28" s="67"/>
      <c r="N28" s="100"/>
      <c r="O28" s="67"/>
      <c r="P28" s="67"/>
      <c r="Q28" s="67"/>
      <c r="R28" s="60">
        <f t="shared" si="9"/>
        <v>0</v>
      </c>
    </row>
    <row r="29" spans="1:18" s="73" customFormat="1" ht="33" customHeight="1" x14ac:dyDescent="0.2">
      <c r="A29" s="184" t="s">
        <v>4</v>
      </c>
      <c r="B29" s="150" t="s">
        <v>5</v>
      </c>
      <c r="C29" s="69"/>
      <c r="D29" s="69" t="s">
        <v>35</v>
      </c>
      <c r="E29" s="60"/>
      <c r="F29" s="70"/>
      <c r="G29" s="70"/>
      <c r="H29" s="70"/>
      <c r="I29" s="70"/>
      <c r="J29" s="71"/>
      <c r="K29" s="70"/>
      <c r="L29" s="72">
        <v>1</v>
      </c>
      <c r="M29" s="72"/>
      <c r="N29" s="101"/>
      <c r="O29" s="72"/>
      <c r="P29" s="72"/>
      <c r="Q29" s="72"/>
      <c r="R29" s="60">
        <f t="shared" si="9"/>
        <v>1</v>
      </c>
    </row>
    <row r="30" spans="1:18" s="50" customFormat="1" ht="27.2" hidden="1" customHeight="1" x14ac:dyDescent="0.25">
      <c r="A30" s="185"/>
      <c r="B30" s="151"/>
      <c r="C30" s="63"/>
      <c r="D30" s="65" t="s">
        <v>36</v>
      </c>
      <c r="E30" s="60"/>
      <c r="F30" s="64"/>
      <c r="G30" s="64"/>
      <c r="H30" s="64"/>
      <c r="I30" s="64"/>
      <c r="J30" s="66"/>
      <c r="K30" s="64"/>
      <c r="L30" s="67"/>
      <c r="M30" s="67"/>
      <c r="N30" s="100"/>
      <c r="O30" s="67"/>
      <c r="P30" s="67"/>
      <c r="Q30" s="67"/>
      <c r="R30" s="60">
        <f t="shared" si="9"/>
        <v>0</v>
      </c>
    </row>
    <row r="31" spans="1:18" s="50" customFormat="1" ht="27.2" hidden="1" customHeight="1" x14ac:dyDescent="0.25">
      <c r="A31" s="185"/>
      <c r="B31" s="151"/>
      <c r="C31" s="63"/>
      <c r="D31" s="65" t="s">
        <v>32</v>
      </c>
      <c r="E31" s="60"/>
      <c r="F31" s="64"/>
      <c r="G31" s="64"/>
      <c r="H31" s="64"/>
      <c r="I31" s="64"/>
      <c r="J31" s="66"/>
      <c r="K31" s="64"/>
      <c r="L31" s="67"/>
      <c r="M31" s="67"/>
      <c r="N31" s="100"/>
      <c r="O31" s="67"/>
      <c r="P31" s="67"/>
      <c r="Q31" s="67"/>
      <c r="R31" s="60">
        <f t="shared" si="9"/>
        <v>0</v>
      </c>
    </row>
    <row r="32" spans="1:18" s="50" customFormat="1" ht="27.2" hidden="1" customHeight="1" x14ac:dyDescent="0.25">
      <c r="A32" s="185"/>
      <c r="B32" s="151"/>
      <c r="C32" s="63"/>
      <c r="D32" s="65" t="s">
        <v>33</v>
      </c>
      <c r="E32" s="60"/>
      <c r="F32" s="70"/>
      <c r="G32" s="70"/>
      <c r="H32" s="70"/>
      <c r="I32" s="70"/>
      <c r="J32" s="71"/>
      <c r="K32" s="70"/>
      <c r="L32" s="72"/>
      <c r="M32" s="72"/>
      <c r="N32" s="101"/>
      <c r="O32" s="72"/>
      <c r="P32" s="72"/>
      <c r="Q32" s="72"/>
      <c r="R32" s="60">
        <f t="shared" si="9"/>
        <v>0</v>
      </c>
    </row>
    <row r="33" spans="1:18" s="50" customFormat="1" ht="27.2" hidden="1" customHeight="1" x14ac:dyDescent="0.25">
      <c r="A33" s="186"/>
      <c r="B33" s="152"/>
      <c r="C33" s="63"/>
      <c r="D33" s="65" t="s">
        <v>34</v>
      </c>
      <c r="E33" s="60"/>
      <c r="F33" s="64"/>
      <c r="G33" s="64"/>
      <c r="H33" s="64"/>
      <c r="I33" s="64"/>
      <c r="J33" s="66"/>
      <c r="K33" s="64"/>
      <c r="L33" s="67"/>
      <c r="M33" s="67"/>
      <c r="N33" s="100"/>
      <c r="O33" s="67"/>
      <c r="P33" s="67"/>
      <c r="Q33" s="67"/>
      <c r="R33" s="60">
        <f t="shared" si="9"/>
        <v>0</v>
      </c>
    </row>
    <row r="34" spans="1:18" s="73" customFormat="1" ht="62.25" customHeight="1" x14ac:dyDescent="0.2">
      <c r="A34" s="184" t="s">
        <v>23</v>
      </c>
      <c r="B34" s="150" t="s">
        <v>24</v>
      </c>
      <c r="C34" s="69"/>
      <c r="D34" s="69" t="s">
        <v>35</v>
      </c>
      <c r="E34" s="60"/>
      <c r="F34" s="70"/>
      <c r="G34" s="70"/>
      <c r="H34" s="70"/>
      <c r="I34" s="70"/>
      <c r="J34" s="71"/>
      <c r="K34" s="70"/>
      <c r="L34" s="72">
        <v>540</v>
      </c>
      <c r="M34" s="72">
        <v>540</v>
      </c>
      <c r="N34" s="101">
        <v>629.36</v>
      </c>
      <c r="O34" s="72">
        <v>683</v>
      </c>
      <c r="P34" s="72">
        <v>683</v>
      </c>
      <c r="Q34" s="72">
        <v>683</v>
      </c>
      <c r="R34" s="60">
        <f t="shared" si="9"/>
        <v>3758.36</v>
      </c>
    </row>
    <row r="35" spans="1:18" s="50" customFormat="1" ht="27.2" hidden="1" customHeight="1" x14ac:dyDescent="0.25">
      <c r="A35" s="185"/>
      <c r="B35" s="151"/>
      <c r="C35" s="63"/>
      <c r="D35" s="65" t="s">
        <v>36</v>
      </c>
      <c r="E35" s="60"/>
      <c r="F35" s="64"/>
      <c r="G35" s="64"/>
      <c r="H35" s="64"/>
      <c r="I35" s="64"/>
      <c r="J35" s="66"/>
      <c r="K35" s="64"/>
      <c r="L35" s="67"/>
      <c r="M35" s="67"/>
      <c r="N35" s="100"/>
      <c r="O35" s="67"/>
      <c r="P35" s="67"/>
      <c r="Q35" s="67"/>
      <c r="R35" s="60">
        <f t="shared" si="9"/>
        <v>0</v>
      </c>
    </row>
    <row r="36" spans="1:18" s="50" customFormat="1" ht="27.2" hidden="1" customHeight="1" x14ac:dyDescent="0.25">
      <c r="A36" s="185"/>
      <c r="B36" s="151"/>
      <c r="C36" s="63"/>
      <c r="D36" s="65" t="s">
        <v>32</v>
      </c>
      <c r="E36" s="60"/>
      <c r="F36" s="64"/>
      <c r="G36" s="64"/>
      <c r="H36" s="64"/>
      <c r="I36" s="64"/>
      <c r="J36" s="66"/>
      <c r="K36" s="64"/>
      <c r="L36" s="67"/>
      <c r="M36" s="67"/>
      <c r="N36" s="100"/>
      <c r="O36" s="67"/>
      <c r="P36" s="67"/>
      <c r="Q36" s="67"/>
      <c r="R36" s="60">
        <f t="shared" si="9"/>
        <v>0</v>
      </c>
    </row>
    <row r="37" spans="1:18" s="50" customFormat="1" ht="27.2" hidden="1" customHeight="1" x14ac:dyDescent="0.25">
      <c r="A37" s="185"/>
      <c r="B37" s="151"/>
      <c r="C37" s="63"/>
      <c r="D37" s="65" t="s">
        <v>33</v>
      </c>
      <c r="E37" s="60"/>
      <c r="F37" s="70"/>
      <c r="G37" s="70"/>
      <c r="H37" s="70"/>
      <c r="I37" s="70"/>
      <c r="J37" s="71"/>
      <c r="K37" s="70"/>
      <c r="L37" s="72"/>
      <c r="M37" s="72"/>
      <c r="N37" s="101"/>
      <c r="O37" s="72"/>
      <c r="P37" s="72"/>
      <c r="Q37" s="72"/>
      <c r="R37" s="60">
        <f t="shared" si="9"/>
        <v>0</v>
      </c>
    </row>
    <row r="38" spans="1:18" s="50" customFormat="1" ht="27.2" hidden="1" customHeight="1" x14ac:dyDescent="0.25">
      <c r="A38" s="186"/>
      <c r="B38" s="152"/>
      <c r="C38" s="63"/>
      <c r="D38" s="65" t="s">
        <v>34</v>
      </c>
      <c r="E38" s="60"/>
      <c r="F38" s="64"/>
      <c r="G38" s="64"/>
      <c r="H38" s="64"/>
      <c r="I38" s="64"/>
      <c r="J38" s="66"/>
      <c r="K38" s="64"/>
      <c r="L38" s="67"/>
      <c r="M38" s="67"/>
      <c r="N38" s="100"/>
      <c r="O38" s="67"/>
      <c r="P38" s="67"/>
      <c r="Q38" s="67"/>
      <c r="R38" s="60">
        <f t="shared" si="9"/>
        <v>0</v>
      </c>
    </row>
    <row r="39" spans="1:18" s="73" customFormat="1" ht="113.25" customHeight="1" x14ac:dyDescent="0.2">
      <c r="A39" s="188" t="s">
        <v>6</v>
      </c>
      <c r="B39" s="153" t="s">
        <v>94</v>
      </c>
      <c r="C39" s="59" t="s">
        <v>59</v>
      </c>
      <c r="D39" s="63" t="s">
        <v>35</v>
      </c>
      <c r="E39" s="60"/>
      <c r="F39" s="64"/>
      <c r="G39" s="64"/>
      <c r="H39" s="64"/>
      <c r="I39" s="64"/>
      <c r="J39" s="66"/>
      <c r="K39" s="64"/>
      <c r="L39" s="67">
        <f t="shared" ref="L39" si="24">L47+L52+L57+L62+L67+L72+L77+L82+L87+L104+L92+L83</f>
        <v>13695.470000000001</v>
      </c>
      <c r="M39" s="67">
        <f>M47+M52+M57+M62+M67+M72+M77+M82+M87+M104+M92+M83+M53</f>
        <v>14235.66</v>
      </c>
      <c r="N39" s="100">
        <f>N47+N52+N57+N62+N67+N72+N77+N82+N87+N104+N92+N83+N53</f>
        <v>17837.86</v>
      </c>
      <c r="O39" s="67">
        <f>O47+O52+O57+O62+O67+O72+O77+O82+O87+O104+O92+O83</f>
        <v>18642.32</v>
      </c>
      <c r="P39" s="67">
        <f>P47+P52+P57+P62+P67+P72+P77+P82+P87+P104+P92+P83</f>
        <v>14155.31</v>
      </c>
      <c r="Q39" s="67">
        <f>Q47+Q52+Q57+Q62+Q67+Q72+Q77+Q82+Q87+Q104+Q92+Q83</f>
        <v>13010.230000000001</v>
      </c>
      <c r="R39" s="60">
        <f t="shared" si="9"/>
        <v>91576.85</v>
      </c>
    </row>
    <row r="40" spans="1:18" s="50" customFormat="1" ht="27.2" hidden="1" customHeight="1" x14ac:dyDescent="0.25">
      <c r="A40" s="189"/>
      <c r="B40" s="154"/>
      <c r="C40" s="59" t="s">
        <v>60</v>
      </c>
      <c r="D40" s="65" t="s">
        <v>36</v>
      </c>
      <c r="E40" s="60"/>
      <c r="F40" s="64"/>
      <c r="G40" s="64"/>
      <c r="H40" s="64"/>
      <c r="I40" s="64"/>
      <c r="J40" s="66"/>
      <c r="K40" s="64"/>
      <c r="L40" s="67"/>
      <c r="M40" s="67"/>
      <c r="N40" s="100"/>
      <c r="O40" s="67"/>
      <c r="P40" s="67"/>
      <c r="Q40" s="67"/>
      <c r="R40" s="60">
        <f t="shared" si="9"/>
        <v>0</v>
      </c>
    </row>
    <row r="41" spans="1:18" s="50" customFormat="1" ht="27.2" hidden="1" customHeight="1" x14ac:dyDescent="0.25">
      <c r="A41" s="189"/>
      <c r="B41" s="154"/>
      <c r="C41" s="59" t="s">
        <v>61</v>
      </c>
      <c r="D41" s="65" t="s">
        <v>32</v>
      </c>
      <c r="E41" s="60"/>
      <c r="F41" s="64"/>
      <c r="G41" s="64"/>
      <c r="H41" s="64"/>
      <c r="I41" s="64"/>
      <c r="J41" s="66"/>
      <c r="K41" s="64"/>
      <c r="L41" s="67"/>
      <c r="M41" s="67"/>
      <c r="N41" s="100"/>
      <c r="O41" s="67"/>
      <c r="P41" s="67"/>
      <c r="Q41" s="67"/>
      <c r="R41" s="60">
        <f t="shared" si="9"/>
        <v>0</v>
      </c>
    </row>
    <row r="42" spans="1:18" s="50" customFormat="1" ht="27.2" hidden="1" customHeight="1" x14ac:dyDescent="0.25">
      <c r="A42" s="189"/>
      <c r="B42" s="154"/>
      <c r="C42" s="59" t="s">
        <v>41</v>
      </c>
      <c r="D42" s="65" t="s">
        <v>33</v>
      </c>
      <c r="E42" s="60"/>
      <c r="F42" s="64"/>
      <c r="G42" s="64"/>
      <c r="H42" s="64"/>
      <c r="I42" s="64"/>
      <c r="J42" s="66"/>
      <c r="K42" s="64"/>
      <c r="L42" s="67"/>
      <c r="M42" s="67"/>
      <c r="N42" s="100"/>
      <c r="O42" s="67"/>
      <c r="P42" s="67"/>
      <c r="Q42" s="67"/>
      <c r="R42" s="60">
        <f t="shared" si="9"/>
        <v>0</v>
      </c>
    </row>
    <row r="43" spans="1:18" s="50" customFormat="1" ht="5.25" hidden="1" customHeight="1" x14ac:dyDescent="0.25">
      <c r="A43" s="190"/>
      <c r="B43" s="154"/>
      <c r="C43" s="59" t="s">
        <v>60</v>
      </c>
      <c r="D43" s="65" t="s">
        <v>34</v>
      </c>
      <c r="E43" s="60"/>
      <c r="F43" s="64"/>
      <c r="G43" s="64"/>
      <c r="H43" s="64"/>
      <c r="I43" s="64"/>
      <c r="J43" s="66"/>
      <c r="K43" s="64"/>
      <c r="L43" s="67"/>
      <c r="M43" s="67"/>
      <c r="N43" s="100"/>
      <c r="O43" s="67"/>
      <c r="P43" s="67"/>
      <c r="Q43" s="67"/>
      <c r="R43" s="60">
        <f t="shared" si="9"/>
        <v>0</v>
      </c>
    </row>
    <row r="44" spans="1:18" s="50" customFormat="1" ht="111.75" customHeight="1" x14ac:dyDescent="0.25">
      <c r="A44" s="68"/>
      <c r="B44" s="154"/>
      <c r="C44" s="59" t="s">
        <v>106</v>
      </c>
      <c r="D44" s="65"/>
      <c r="E44" s="60"/>
      <c r="F44" s="64"/>
      <c r="G44" s="64"/>
      <c r="H44" s="64"/>
      <c r="I44" s="64"/>
      <c r="J44" s="64"/>
      <c r="K44" s="64"/>
      <c r="L44" s="64">
        <f t="shared" ref="L44:M44" si="25">SUM(L39:L43)</f>
        <v>13695.470000000001</v>
      </c>
      <c r="M44" s="64">
        <f t="shared" si="25"/>
        <v>14235.66</v>
      </c>
      <c r="N44" s="66">
        <f t="shared" ref="N44:O44" si="26">SUM(N39:N43)</f>
        <v>17837.86</v>
      </c>
      <c r="O44" s="64">
        <f t="shared" si="26"/>
        <v>18642.32</v>
      </c>
      <c r="P44" s="64">
        <f t="shared" ref="P44:Q44" si="27">SUM(P39:P43)</f>
        <v>14155.31</v>
      </c>
      <c r="Q44" s="64">
        <f t="shared" si="27"/>
        <v>13010.230000000001</v>
      </c>
      <c r="R44" s="60">
        <f t="shared" si="9"/>
        <v>91576.85</v>
      </c>
    </row>
    <row r="45" spans="1:18" s="50" customFormat="1" ht="122.25" customHeight="1" x14ac:dyDescent="0.25">
      <c r="A45" s="68"/>
      <c r="B45" s="154"/>
      <c r="C45" s="59" t="s">
        <v>108</v>
      </c>
      <c r="D45" s="65"/>
      <c r="E45" s="60"/>
      <c r="F45" s="64"/>
      <c r="G45" s="64"/>
      <c r="H45" s="64"/>
      <c r="I45" s="64"/>
      <c r="J45" s="64"/>
      <c r="K45" s="64"/>
      <c r="L45" s="64">
        <f t="shared" ref="L45:M46" si="28">SUM(L44)</f>
        <v>13695.470000000001</v>
      </c>
      <c r="M45" s="64">
        <f t="shared" si="28"/>
        <v>14235.66</v>
      </c>
      <c r="N45" s="66">
        <f t="shared" ref="N45:O45" si="29">SUM(N44)</f>
        <v>17837.86</v>
      </c>
      <c r="O45" s="64">
        <f t="shared" si="29"/>
        <v>18642.32</v>
      </c>
      <c r="P45" s="64">
        <f t="shared" ref="P45:Q45" si="30">SUM(P44)</f>
        <v>14155.31</v>
      </c>
      <c r="Q45" s="64">
        <f t="shared" si="30"/>
        <v>13010.230000000001</v>
      </c>
      <c r="R45" s="60">
        <f t="shared" si="9"/>
        <v>91576.85</v>
      </c>
    </row>
    <row r="46" spans="1:18" s="50" customFormat="1" ht="128.25" customHeight="1" x14ac:dyDescent="0.25">
      <c r="A46" s="68"/>
      <c r="B46" s="155"/>
      <c r="C46" s="59" t="s">
        <v>116</v>
      </c>
      <c r="D46" s="65"/>
      <c r="E46" s="60"/>
      <c r="F46" s="64"/>
      <c r="G46" s="64"/>
      <c r="H46" s="64"/>
      <c r="I46" s="64"/>
      <c r="J46" s="64"/>
      <c r="K46" s="64"/>
      <c r="L46" s="64">
        <f t="shared" si="28"/>
        <v>13695.470000000001</v>
      </c>
      <c r="M46" s="64">
        <f t="shared" si="28"/>
        <v>14235.66</v>
      </c>
      <c r="N46" s="66">
        <f t="shared" ref="N46:O46" si="31">SUM(N45)</f>
        <v>17837.86</v>
      </c>
      <c r="O46" s="64">
        <f t="shared" si="31"/>
        <v>18642.32</v>
      </c>
      <c r="P46" s="64">
        <f t="shared" ref="P46:Q46" si="32">SUM(P45)</f>
        <v>14155.31</v>
      </c>
      <c r="Q46" s="64">
        <f t="shared" si="32"/>
        <v>13010.230000000001</v>
      </c>
      <c r="R46" s="60">
        <f t="shared" si="9"/>
        <v>91576.85</v>
      </c>
    </row>
    <row r="47" spans="1:18" s="73" customFormat="1" ht="43.5" customHeight="1" x14ac:dyDescent="0.2">
      <c r="A47" s="184" t="s">
        <v>7</v>
      </c>
      <c r="B47" s="150" t="s">
        <v>22</v>
      </c>
      <c r="C47" s="59"/>
      <c r="D47" s="69" t="s">
        <v>35</v>
      </c>
      <c r="E47" s="60"/>
      <c r="F47" s="70"/>
      <c r="G47" s="70"/>
      <c r="H47" s="70"/>
      <c r="I47" s="70"/>
      <c r="J47" s="70"/>
      <c r="K47" s="70"/>
      <c r="L47" s="72">
        <v>8602</v>
      </c>
      <c r="M47" s="72">
        <v>9126</v>
      </c>
      <c r="N47" s="101">
        <v>11501.99</v>
      </c>
      <c r="O47" s="72">
        <v>12600</v>
      </c>
      <c r="P47" s="72">
        <f>9428.9-54.65</f>
        <v>9374.25</v>
      </c>
      <c r="Q47" s="72">
        <f>8912.62-54.65</f>
        <v>8857.9700000000012</v>
      </c>
      <c r="R47" s="60">
        <f t="shared" si="9"/>
        <v>60062.21</v>
      </c>
    </row>
    <row r="48" spans="1:18" s="50" customFormat="1" ht="27.2" hidden="1" customHeight="1" x14ac:dyDescent="0.25">
      <c r="A48" s="185"/>
      <c r="B48" s="151"/>
      <c r="C48" s="63"/>
      <c r="D48" s="65" t="s">
        <v>36</v>
      </c>
      <c r="E48" s="60"/>
      <c r="F48" s="64"/>
      <c r="G48" s="64"/>
      <c r="H48" s="64"/>
      <c r="I48" s="64"/>
      <c r="J48" s="66"/>
      <c r="K48" s="64"/>
      <c r="L48" s="67"/>
      <c r="M48" s="67"/>
      <c r="N48" s="100"/>
      <c r="O48" s="67"/>
      <c r="P48" s="67"/>
      <c r="Q48" s="67"/>
      <c r="R48" s="60">
        <f t="shared" si="9"/>
        <v>0</v>
      </c>
    </row>
    <row r="49" spans="1:23" s="50" customFormat="1" ht="27.2" hidden="1" customHeight="1" x14ac:dyDescent="0.25">
      <c r="A49" s="185"/>
      <c r="B49" s="151"/>
      <c r="C49" s="63"/>
      <c r="D49" s="65" t="s">
        <v>32</v>
      </c>
      <c r="E49" s="60"/>
      <c r="F49" s="64"/>
      <c r="G49" s="64"/>
      <c r="H49" s="64"/>
      <c r="I49" s="64"/>
      <c r="J49" s="66"/>
      <c r="K49" s="64"/>
      <c r="L49" s="67"/>
      <c r="M49" s="67"/>
      <c r="N49" s="100"/>
      <c r="O49" s="67"/>
      <c r="P49" s="67"/>
      <c r="Q49" s="67"/>
      <c r="R49" s="60">
        <f t="shared" si="9"/>
        <v>0</v>
      </c>
    </row>
    <row r="50" spans="1:23" s="50" customFormat="1" ht="27.2" hidden="1" customHeight="1" x14ac:dyDescent="0.25">
      <c r="A50" s="185"/>
      <c r="B50" s="151"/>
      <c r="C50" s="63"/>
      <c r="D50" s="65" t="s">
        <v>33</v>
      </c>
      <c r="E50" s="60"/>
      <c r="F50" s="70"/>
      <c r="G50" s="70"/>
      <c r="H50" s="70"/>
      <c r="I50" s="70"/>
      <c r="J50" s="71"/>
      <c r="K50" s="70"/>
      <c r="L50" s="72"/>
      <c r="M50" s="72"/>
      <c r="N50" s="101"/>
      <c r="O50" s="72"/>
      <c r="P50" s="72"/>
      <c r="Q50" s="72"/>
      <c r="R50" s="60">
        <f t="shared" si="9"/>
        <v>0</v>
      </c>
    </row>
    <row r="51" spans="1:23" s="50" customFormat="1" ht="27.2" hidden="1" customHeight="1" x14ac:dyDescent="0.25">
      <c r="A51" s="186"/>
      <c r="B51" s="152"/>
      <c r="C51" s="63"/>
      <c r="D51" s="65" t="s">
        <v>34</v>
      </c>
      <c r="E51" s="60"/>
      <c r="F51" s="64"/>
      <c r="G51" s="64"/>
      <c r="H51" s="64"/>
      <c r="I51" s="64"/>
      <c r="J51" s="66"/>
      <c r="K51" s="64"/>
      <c r="L51" s="67"/>
      <c r="M51" s="67"/>
      <c r="N51" s="100"/>
      <c r="O51" s="67"/>
      <c r="P51" s="67"/>
      <c r="Q51" s="67"/>
      <c r="R51" s="60">
        <f t="shared" si="9"/>
        <v>0</v>
      </c>
    </row>
    <row r="52" spans="1:23" s="48" customFormat="1" ht="36" customHeight="1" x14ac:dyDescent="0.25">
      <c r="A52" s="184" t="s">
        <v>8</v>
      </c>
      <c r="B52" s="69" t="s">
        <v>5</v>
      </c>
      <c r="C52" s="69"/>
      <c r="D52" s="69" t="s">
        <v>35</v>
      </c>
      <c r="E52" s="60"/>
      <c r="F52" s="70"/>
      <c r="G52" s="70"/>
      <c r="H52" s="70"/>
      <c r="I52" s="70"/>
      <c r="J52" s="71"/>
      <c r="K52" s="70"/>
      <c r="L52" s="72">
        <v>31</v>
      </c>
      <c r="M52" s="72">
        <v>31</v>
      </c>
      <c r="N52" s="101">
        <v>30</v>
      </c>
      <c r="O52" s="72">
        <v>30</v>
      </c>
      <c r="P52" s="72">
        <v>30</v>
      </c>
      <c r="Q52" s="72">
        <v>30</v>
      </c>
      <c r="R52" s="60">
        <f t="shared" si="9"/>
        <v>182</v>
      </c>
      <c r="S52" s="50"/>
      <c r="T52" s="50"/>
      <c r="U52" s="50"/>
      <c r="V52" s="50"/>
      <c r="W52" s="50"/>
    </row>
    <row r="53" spans="1:23" s="50" customFormat="1" ht="27.2" customHeight="1" x14ac:dyDescent="0.25">
      <c r="A53" s="185"/>
      <c r="B53" s="69" t="s">
        <v>104</v>
      </c>
      <c r="C53" s="65"/>
      <c r="D53" s="69" t="s">
        <v>35</v>
      </c>
      <c r="E53" s="93"/>
      <c r="F53" s="70"/>
      <c r="G53" s="70"/>
      <c r="H53" s="70"/>
      <c r="I53" s="70"/>
      <c r="J53" s="71"/>
      <c r="K53" s="70"/>
      <c r="L53" s="72"/>
      <c r="M53" s="72">
        <v>10.34</v>
      </c>
      <c r="N53" s="101">
        <v>75.86</v>
      </c>
      <c r="O53" s="72"/>
      <c r="P53" s="72"/>
      <c r="Q53" s="72"/>
      <c r="R53" s="60">
        <f t="shared" si="9"/>
        <v>86.2</v>
      </c>
    </row>
    <row r="54" spans="1:23" s="50" customFormat="1" ht="27.2" hidden="1" customHeight="1" x14ac:dyDescent="0.25">
      <c r="A54" s="185"/>
      <c r="B54" s="83"/>
      <c r="C54" s="63"/>
      <c r="D54" s="65" t="s">
        <v>32</v>
      </c>
      <c r="E54" s="60"/>
      <c r="F54" s="64"/>
      <c r="G54" s="64"/>
      <c r="H54" s="64"/>
      <c r="I54" s="64"/>
      <c r="J54" s="66"/>
      <c r="K54" s="64"/>
      <c r="L54" s="67"/>
      <c r="M54" s="67"/>
      <c r="N54" s="100"/>
      <c r="O54" s="67"/>
      <c r="P54" s="67"/>
      <c r="Q54" s="67"/>
      <c r="R54" s="60">
        <f t="shared" si="9"/>
        <v>0</v>
      </c>
    </row>
    <row r="55" spans="1:23" s="50" customFormat="1" ht="27.2" hidden="1" customHeight="1" x14ac:dyDescent="0.25">
      <c r="A55" s="185"/>
      <c r="B55" s="83"/>
      <c r="C55" s="63"/>
      <c r="D55" s="65" t="s">
        <v>33</v>
      </c>
      <c r="E55" s="60"/>
      <c r="F55" s="70"/>
      <c r="G55" s="70"/>
      <c r="H55" s="70"/>
      <c r="I55" s="70"/>
      <c r="J55" s="71"/>
      <c r="K55" s="70"/>
      <c r="L55" s="72"/>
      <c r="M55" s="72"/>
      <c r="N55" s="101"/>
      <c r="O55" s="72"/>
      <c r="P55" s="72"/>
      <c r="Q55" s="72"/>
      <c r="R55" s="60">
        <f t="shared" si="9"/>
        <v>0</v>
      </c>
    </row>
    <row r="56" spans="1:23" s="50" customFormat="1" ht="27.2" hidden="1" customHeight="1" x14ac:dyDescent="0.25">
      <c r="A56" s="186"/>
      <c r="B56" s="84"/>
      <c r="C56" s="63"/>
      <c r="D56" s="65" t="s">
        <v>34</v>
      </c>
      <c r="E56" s="60"/>
      <c r="F56" s="64"/>
      <c r="G56" s="64"/>
      <c r="H56" s="64"/>
      <c r="I56" s="64"/>
      <c r="J56" s="66"/>
      <c r="K56" s="64"/>
      <c r="L56" s="67"/>
      <c r="M56" s="67"/>
      <c r="N56" s="100"/>
      <c r="O56" s="67"/>
      <c r="P56" s="67"/>
      <c r="Q56" s="67"/>
      <c r="R56" s="60">
        <f t="shared" si="9"/>
        <v>0</v>
      </c>
    </row>
    <row r="57" spans="1:23" s="48" customFormat="1" ht="57.75" customHeight="1" x14ac:dyDescent="0.25">
      <c r="A57" s="184" t="s">
        <v>10</v>
      </c>
      <c r="B57" s="150" t="s">
        <v>24</v>
      </c>
      <c r="C57" s="69"/>
      <c r="D57" s="69" t="s">
        <v>35</v>
      </c>
      <c r="E57" s="60"/>
      <c r="F57" s="70"/>
      <c r="G57" s="70"/>
      <c r="H57" s="70"/>
      <c r="I57" s="70"/>
      <c r="J57" s="71"/>
      <c r="K57" s="70"/>
      <c r="L57" s="72">
        <v>2590</v>
      </c>
      <c r="M57" s="72">
        <v>2726</v>
      </c>
      <c r="N57" s="101">
        <v>3378.5</v>
      </c>
      <c r="O57" s="72">
        <v>3805</v>
      </c>
      <c r="P57" s="72">
        <v>3518</v>
      </c>
      <c r="Q57" s="72">
        <v>3518</v>
      </c>
      <c r="R57" s="60">
        <f t="shared" si="9"/>
        <v>19535.5</v>
      </c>
      <c r="S57" s="50"/>
      <c r="T57" s="50"/>
      <c r="U57" s="50"/>
      <c r="V57" s="50"/>
      <c r="W57" s="50"/>
    </row>
    <row r="58" spans="1:23" s="50" customFormat="1" ht="27.2" hidden="1" customHeight="1" x14ac:dyDescent="0.25">
      <c r="A58" s="185"/>
      <c r="B58" s="151"/>
      <c r="C58" s="63"/>
      <c r="D58" s="65" t="s">
        <v>36</v>
      </c>
      <c r="E58" s="60"/>
      <c r="F58" s="64"/>
      <c r="G58" s="64"/>
      <c r="H58" s="64"/>
      <c r="I58" s="64"/>
      <c r="J58" s="66"/>
      <c r="K58" s="64"/>
      <c r="L58" s="67"/>
      <c r="M58" s="67"/>
      <c r="N58" s="100"/>
      <c r="O58" s="67"/>
      <c r="P58" s="67"/>
      <c r="Q58" s="67"/>
      <c r="R58" s="60">
        <f t="shared" si="9"/>
        <v>0</v>
      </c>
    </row>
    <row r="59" spans="1:23" s="50" customFormat="1" ht="27.2" hidden="1" customHeight="1" x14ac:dyDescent="0.25">
      <c r="A59" s="185"/>
      <c r="B59" s="151"/>
      <c r="C59" s="63"/>
      <c r="D59" s="65" t="s">
        <v>32</v>
      </c>
      <c r="E59" s="60"/>
      <c r="F59" s="64"/>
      <c r="G59" s="64"/>
      <c r="H59" s="64"/>
      <c r="I59" s="64"/>
      <c r="J59" s="66"/>
      <c r="K59" s="64"/>
      <c r="L59" s="67"/>
      <c r="M59" s="67"/>
      <c r="N59" s="100"/>
      <c r="O59" s="67"/>
      <c r="P59" s="67"/>
      <c r="Q59" s="67"/>
      <c r="R59" s="60">
        <f t="shared" si="9"/>
        <v>0</v>
      </c>
    </row>
    <row r="60" spans="1:23" s="50" customFormat="1" ht="27.2" hidden="1" customHeight="1" x14ac:dyDescent="0.25">
      <c r="A60" s="185"/>
      <c r="B60" s="151"/>
      <c r="C60" s="63"/>
      <c r="D60" s="65" t="s">
        <v>33</v>
      </c>
      <c r="E60" s="60"/>
      <c r="F60" s="70"/>
      <c r="G60" s="70"/>
      <c r="H60" s="70"/>
      <c r="I60" s="70"/>
      <c r="J60" s="71"/>
      <c r="K60" s="70"/>
      <c r="L60" s="72"/>
      <c r="M60" s="72"/>
      <c r="N60" s="101"/>
      <c r="O60" s="72"/>
      <c r="P60" s="72"/>
      <c r="Q60" s="72"/>
      <c r="R60" s="60">
        <f t="shared" si="9"/>
        <v>0</v>
      </c>
    </row>
    <row r="61" spans="1:23" s="50" customFormat="1" ht="27.2" hidden="1" customHeight="1" x14ac:dyDescent="0.25">
      <c r="A61" s="186"/>
      <c r="B61" s="152"/>
      <c r="C61" s="63"/>
      <c r="D61" s="65" t="s">
        <v>34</v>
      </c>
      <c r="E61" s="60"/>
      <c r="F61" s="64"/>
      <c r="G61" s="64"/>
      <c r="H61" s="64"/>
      <c r="I61" s="64"/>
      <c r="J61" s="66"/>
      <c r="K61" s="64"/>
      <c r="L61" s="67"/>
      <c r="M61" s="67"/>
      <c r="N61" s="100"/>
      <c r="O61" s="67"/>
      <c r="P61" s="67"/>
      <c r="Q61" s="67"/>
      <c r="R61" s="60">
        <f t="shared" si="9"/>
        <v>0</v>
      </c>
    </row>
    <row r="62" spans="1:23" s="48" customFormat="1" ht="43.5" hidden="1" customHeight="1" x14ac:dyDescent="0.25">
      <c r="A62" s="184" t="s">
        <v>12</v>
      </c>
      <c r="B62" s="150" t="s">
        <v>9</v>
      </c>
      <c r="C62" s="69"/>
      <c r="D62" s="69" t="s">
        <v>35</v>
      </c>
      <c r="E62" s="60"/>
      <c r="F62" s="70"/>
      <c r="G62" s="70"/>
      <c r="H62" s="70"/>
      <c r="I62" s="70"/>
      <c r="J62" s="71"/>
      <c r="K62" s="70"/>
      <c r="L62" s="72">
        <f t="shared" ref="L62:N62" si="33">SUM(L65)</f>
        <v>0</v>
      </c>
      <c r="M62" s="72">
        <f t="shared" si="33"/>
        <v>0</v>
      </c>
      <c r="N62" s="101">
        <f t="shared" si="33"/>
        <v>0</v>
      </c>
      <c r="O62" s="72">
        <f t="shared" ref="O62:P62" si="34">SUM(O65)</f>
        <v>0</v>
      </c>
      <c r="P62" s="72">
        <f t="shared" si="34"/>
        <v>0</v>
      </c>
      <c r="Q62" s="72">
        <f t="shared" ref="Q62" si="35">SUM(Q65)</f>
        <v>0</v>
      </c>
      <c r="R62" s="60">
        <f t="shared" si="9"/>
        <v>0</v>
      </c>
      <c r="S62" s="50"/>
      <c r="T62" s="50"/>
      <c r="U62" s="50"/>
      <c r="V62" s="50"/>
      <c r="W62" s="50"/>
    </row>
    <row r="63" spans="1:23" s="50" customFormat="1" ht="27.2" hidden="1" customHeight="1" x14ac:dyDescent="0.25">
      <c r="A63" s="185"/>
      <c r="B63" s="151"/>
      <c r="C63" s="63"/>
      <c r="D63" s="65" t="s">
        <v>36</v>
      </c>
      <c r="E63" s="60"/>
      <c r="F63" s="64"/>
      <c r="G63" s="64"/>
      <c r="H63" s="64"/>
      <c r="I63" s="64"/>
      <c r="J63" s="66"/>
      <c r="K63" s="64"/>
      <c r="L63" s="67"/>
      <c r="M63" s="67"/>
      <c r="N63" s="100"/>
      <c r="O63" s="67"/>
      <c r="P63" s="67"/>
      <c r="Q63" s="67"/>
      <c r="R63" s="60">
        <f t="shared" si="9"/>
        <v>0</v>
      </c>
    </row>
    <row r="64" spans="1:23" s="50" customFormat="1" ht="27.2" hidden="1" customHeight="1" x14ac:dyDescent="0.25">
      <c r="A64" s="185"/>
      <c r="B64" s="151"/>
      <c r="C64" s="63"/>
      <c r="D64" s="65" t="s">
        <v>32</v>
      </c>
      <c r="E64" s="60"/>
      <c r="F64" s="64"/>
      <c r="G64" s="64"/>
      <c r="H64" s="64"/>
      <c r="I64" s="64"/>
      <c r="J64" s="66"/>
      <c r="K64" s="64"/>
      <c r="L64" s="67"/>
      <c r="M64" s="67"/>
      <c r="N64" s="100"/>
      <c r="O64" s="67"/>
      <c r="P64" s="67"/>
      <c r="Q64" s="67"/>
      <c r="R64" s="60">
        <f t="shared" si="9"/>
        <v>0</v>
      </c>
    </row>
    <row r="65" spans="1:23" s="50" customFormat="1" ht="27.2" hidden="1" customHeight="1" x14ac:dyDescent="0.25">
      <c r="A65" s="185"/>
      <c r="B65" s="151"/>
      <c r="C65" s="63"/>
      <c r="D65" s="65" t="s">
        <v>33</v>
      </c>
      <c r="E65" s="60"/>
      <c r="F65" s="70"/>
      <c r="G65" s="70"/>
      <c r="H65" s="70"/>
      <c r="I65" s="70"/>
      <c r="J65" s="71"/>
      <c r="K65" s="70"/>
      <c r="L65" s="72"/>
      <c r="M65" s="72"/>
      <c r="N65" s="101"/>
      <c r="O65" s="72"/>
      <c r="P65" s="72"/>
      <c r="Q65" s="72"/>
      <c r="R65" s="60">
        <f t="shared" si="9"/>
        <v>0</v>
      </c>
    </row>
    <row r="66" spans="1:23" s="50" customFormat="1" ht="27.2" hidden="1" customHeight="1" x14ac:dyDescent="0.25">
      <c r="A66" s="186"/>
      <c r="B66" s="152"/>
      <c r="C66" s="63"/>
      <c r="D66" s="65" t="s">
        <v>34</v>
      </c>
      <c r="E66" s="60"/>
      <c r="F66" s="64"/>
      <c r="G66" s="64"/>
      <c r="H66" s="64"/>
      <c r="I66" s="64"/>
      <c r="J66" s="66"/>
      <c r="K66" s="64"/>
      <c r="L66" s="67"/>
      <c r="M66" s="67"/>
      <c r="N66" s="100"/>
      <c r="O66" s="67"/>
      <c r="P66" s="67"/>
      <c r="Q66" s="67"/>
      <c r="R66" s="60">
        <f t="shared" si="9"/>
        <v>0</v>
      </c>
    </row>
    <row r="67" spans="1:23" s="48" customFormat="1" ht="35.25" customHeight="1" x14ac:dyDescent="0.25">
      <c r="A67" s="184" t="s">
        <v>13</v>
      </c>
      <c r="B67" s="150" t="s">
        <v>11</v>
      </c>
      <c r="C67" s="69"/>
      <c r="D67" s="69" t="s">
        <v>35</v>
      </c>
      <c r="E67" s="60"/>
      <c r="F67" s="70"/>
      <c r="G67" s="70"/>
      <c r="H67" s="70"/>
      <c r="I67" s="70"/>
      <c r="J67" s="71"/>
      <c r="K67" s="70"/>
      <c r="L67" s="72">
        <v>1487.69</v>
      </c>
      <c r="M67" s="72">
        <v>1844.56</v>
      </c>
      <c r="N67" s="101">
        <v>2323.84</v>
      </c>
      <c r="O67" s="72">
        <v>1600.67</v>
      </c>
      <c r="P67" s="72">
        <v>779.99</v>
      </c>
      <c r="Q67" s="72">
        <v>468.76</v>
      </c>
      <c r="R67" s="60">
        <f t="shared" si="9"/>
        <v>8505.51</v>
      </c>
      <c r="S67" s="50"/>
      <c r="T67" s="50"/>
      <c r="U67" s="50"/>
      <c r="V67" s="50"/>
      <c r="W67" s="50"/>
    </row>
    <row r="68" spans="1:23" s="50" customFormat="1" ht="27.2" hidden="1" customHeight="1" x14ac:dyDescent="0.25">
      <c r="A68" s="185"/>
      <c r="B68" s="151"/>
      <c r="C68" s="63"/>
      <c r="D68" s="65" t="s">
        <v>36</v>
      </c>
      <c r="E68" s="60"/>
      <c r="F68" s="64"/>
      <c r="G68" s="64"/>
      <c r="H68" s="64"/>
      <c r="I68" s="64"/>
      <c r="J68" s="66"/>
      <c r="K68" s="64"/>
      <c r="L68" s="67"/>
      <c r="M68" s="67"/>
      <c r="N68" s="100"/>
      <c r="O68" s="67"/>
      <c r="P68" s="67"/>
      <c r="Q68" s="67"/>
      <c r="R68" s="60">
        <f t="shared" si="9"/>
        <v>0</v>
      </c>
    </row>
    <row r="69" spans="1:23" s="50" customFormat="1" ht="27.2" hidden="1" customHeight="1" x14ac:dyDescent="0.25">
      <c r="A69" s="185"/>
      <c r="B69" s="151"/>
      <c r="C69" s="63"/>
      <c r="D69" s="65" t="s">
        <v>32</v>
      </c>
      <c r="E69" s="60"/>
      <c r="F69" s="64"/>
      <c r="G69" s="64"/>
      <c r="H69" s="64"/>
      <c r="I69" s="64"/>
      <c r="J69" s="66"/>
      <c r="K69" s="64"/>
      <c r="L69" s="67"/>
      <c r="M69" s="67"/>
      <c r="N69" s="100"/>
      <c r="O69" s="67"/>
      <c r="P69" s="67"/>
      <c r="Q69" s="67"/>
      <c r="R69" s="60">
        <f t="shared" si="9"/>
        <v>0</v>
      </c>
    </row>
    <row r="70" spans="1:23" s="50" customFormat="1" ht="27.2" hidden="1" customHeight="1" x14ac:dyDescent="0.25">
      <c r="A70" s="185"/>
      <c r="B70" s="151"/>
      <c r="C70" s="63"/>
      <c r="D70" s="65" t="s">
        <v>33</v>
      </c>
      <c r="E70" s="60"/>
      <c r="F70" s="70"/>
      <c r="G70" s="70"/>
      <c r="H70" s="70"/>
      <c r="I70" s="70"/>
      <c r="J70" s="71"/>
      <c r="K70" s="70"/>
      <c r="L70" s="72"/>
      <c r="M70" s="72"/>
      <c r="N70" s="101"/>
      <c r="O70" s="72"/>
      <c r="P70" s="72"/>
      <c r="Q70" s="72"/>
      <c r="R70" s="60">
        <f t="shared" si="9"/>
        <v>0</v>
      </c>
    </row>
    <row r="71" spans="1:23" s="50" customFormat="1" ht="27.2" hidden="1" customHeight="1" x14ac:dyDescent="0.25">
      <c r="A71" s="186"/>
      <c r="B71" s="152"/>
      <c r="C71" s="63"/>
      <c r="D71" s="65" t="s">
        <v>34</v>
      </c>
      <c r="E71" s="60"/>
      <c r="F71" s="64"/>
      <c r="G71" s="64"/>
      <c r="H71" s="64"/>
      <c r="I71" s="64"/>
      <c r="J71" s="66"/>
      <c r="K71" s="64"/>
      <c r="L71" s="67"/>
      <c r="M71" s="67"/>
      <c r="N71" s="100"/>
      <c r="O71" s="67"/>
      <c r="P71" s="67"/>
      <c r="Q71" s="67"/>
      <c r="R71" s="60">
        <f t="shared" si="9"/>
        <v>0</v>
      </c>
    </row>
    <row r="72" spans="1:23" s="48" customFormat="1" ht="30" customHeight="1" x14ac:dyDescent="0.25">
      <c r="A72" s="184" t="s">
        <v>17</v>
      </c>
      <c r="B72" s="150" t="s">
        <v>25</v>
      </c>
      <c r="C72" s="69"/>
      <c r="D72" s="69" t="s">
        <v>35</v>
      </c>
      <c r="E72" s="60"/>
      <c r="F72" s="70"/>
      <c r="G72" s="70"/>
      <c r="H72" s="70"/>
      <c r="I72" s="70"/>
      <c r="J72" s="71"/>
      <c r="K72" s="70"/>
      <c r="L72" s="72">
        <v>0</v>
      </c>
      <c r="M72" s="72">
        <v>0.02</v>
      </c>
      <c r="N72" s="101">
        <v>35</v>
      </c>
      <c r="O72" s="72">
        <v>0</v>
      </c>
      <c r="P72" s="72">
        <v>0</v>
      </c>
      <c r="Q72" s="72">
        <v>0</v>
      </c>
      <c r="R72" s="60">
        <f t="shared" si="9"/>
        <v>35.020000000000003</v>
      </c>
      <c r="S72" s="50"/>
      <c r="T72" s="50"/>
      <c r="U72" s="50"/>
      <c r="V72" s="50"/>
      <c r="W72" s="50"/>
    </row>
    <row r="73" spans="1:23" s="50" customFormat="1" ht="27.2" hidden="1" customHeight="1" x14ac:dyDescent="0.25">
      <c r="A73" s="185"/>
      <c r="B73" s="151"/>
      <c r="C73" s="63"/>
      <c r="D73" s="65" t="s">
        <v>36</v>
      </c>
      <c r="E73" s="60"/>
      <c r="F73" s="64"/>
      <c r="G73" s="64"/>
      <c r="H73" s="64"/>
      <c r="I73" s="64"/>
      <c r="J73" s="66"/>
      <c r="K73" s="64"/>
      <c r="L73" s="67"/>
      <c r="M73" s="67"/>
      <c r="N73" s="100"/>
      <c r="O73" s="67"/>
      <c r="P73" s="67"/>
      <c r="Q73" s="67"/>
      <c r="R73" s="60">
        <f t="shared" si="9"/>
        <v>0</v>
      </c>
    </row>
    <row r="74" spans="1:23" s="50" customFormat="1" ht="27.2" hidden="1" customHeight="1" x14ac:dyDescent="0.25">
      <c r="A74" s="185"/>
      <c r="B74" s="151"/>
      <c r="C74" s="63"/>
      <c r="D74" s="65" t="s">
        <v>32</v>
      </c>
      <c r="E74" s="60"/>
      <c r="F74" s="64"/>
      <c r="G74" s="64"/>
      <c r="H74" s="64"/>
      <c r="I74" s="64"/>
      <c r="J74" s="66"/>
      <c r="K74" s="64"/>
      <c r="L74" s="67"/>
      <c r="M74" s="67"/>
      <c r="N74" s="100"/>
      <c r="O74" s="67"/>
      <c r="P74" s="67"/>
      <c r="Q74" s="67"/>
      <c r="R74" s="60">
        <f t="shared" si="9"/>
        <v>0</v>
      </c>
    </row>
    <row r="75" spans="1:23" s="50" customFormat="1" ht="27.2" hidden="1" customHeight="1" x14ac:dyDescent="0.25">
      <c r="A75" s="185"/>
      <c r="B75" s="151"/>
      <c r="C75" s="63"/>
      <c r="D75" s="65" t="s">
        <v>33</v>
      </c>
      <c r="E75" s="60"/>
      <c r="F75" s="70"/>
      <c r="G75" s="70"/>
      <c r="H75" s="70"/>
      <c r="I75" s="70"/>
      <c r="J75" s="71"/>
      <c r="K75" s="70"/>
      <c r="L75" s="72"/>
      <c r="M75" s="72"/>
      <c r="N75" s="101"/>
      <c r="O75" s="72"/>
      <c r="P75" s="72"/>
      <c r="Q75" s="72"/>
      <c r="R75" s="60">
        <f t="shared" si="9"/>
        <v>0</v>
      </c>
    </row>
    <row r="76" spans="1:23" s="50" customFormat="1" ht="27.2" hidden="1" customHeight="1" x14ac:dyDescent="0.25">
      <c r="A76" s="186"/>
      <c r="B76" s="152"/>
      <c r="C76" s="63"/>
      <c r="D76" s="65" t="s">
        <v>34</v>
      </c>
      <c r="E76" s="60"/>
      <c r="F76" s="64"/>
      <c r="G76" s="64"/>
      <c r="H76" s="64"/>
      <c r="I76" s="64"/>
      <c r="J76" s="66"/>
      <c r="K76" s="64"/>
      <c r="L76" s="67"/>
      <c r="M76" s="67"/>
      <c r="N76" s="100"/>
      <c r="O76" s="67"/>
      <c r="P76" s="67"/>
      <c r="Q76" s="67"/>
      <c r="R76" s="60">
        <f t="shared" si="9"/>
        <v>0</v>
      </c>
    </row>
    <row r="77" spans="1:23" s="48" customFormat="1" ht="28.5" customHeight="1" x14ac:dyDescent="0.25">
      <c r="A77" s="184" t="s">
        <v>18</v>
      </c>
      <c r="B77" s="150" t="s">
        <v>15</v>
      </c>
      <c r="C77" s="69"/>
      <c r="D77" s="69" t="s">
        <v>35</v>
      </c>
      <c r="E77" s="60"/>
      <c r="F77" s="70"/>
      <c r="G77" s="70"/>
      <c r="H77" s="70"/>
      <c r="I77" s="70"/>
      <c r="J77" s="71"/>
      <c r="K77" s="70"/>
      <c r="L77" s="72">
        <v>669.2</v>
      </c>
      <c r="M77" s="72">
        <v>202.48</v>
      </c>
      <c r="N77" s="101">
        <v>73.599999999999994</v>
      </c>
      <c r="O77" s="72">
        <v>277.58</v>
      </c>
      <c r="P77" s="72">
        <v>34</v>
      </c>
      <c r="Q77" s="72">
        <v>34</v>
      </c>
      <c r="R77" s="60">
        <f t="shared" ref="R77:R104" si="36">SUM(L77:Q77)</f>
        <v>1290.8600000000001</v>
      </c>
      <c r="S77" s="50"/>
      <c r="T77" s="50"/>
      <c r="U77" s="50"/>
      <c r="V77" s="50"/>
      <c r="W77" s="50"/>
    </row>
    <row r="78" spans="1:23" s="50" customFormat="1" ht="27.2" hidden="1" customHeight="1" x14ac:dyDescent="0.25">
      <c r="A78" s="185"/>
      <c r="B78" s="151"/>
      <c r="C78" s="63"/>
      <c r="D78" s="65" t="s">
        <v>36</v>
      </c>
      <c r="E78" s="60"/>
      <c r="F78" s="64"/>
      <c r="G78" s="64"/>
      <c r="H78" s="64"/>
      <c r="I78" s="64"/>
      <c r="J78" s="66"/>
      <c r="K78" s="64"/>
      <c r="L78" s="67"/>
      <c r="M78" s="67"/>
      <c r="N78" s="100"/>
      <c r="O78" s="67"/>
      <c r="P78" s="67"/>
      <c r="Q78" s="67"/>
      <c r="R78" s="60">
        <f t="shared" si="36"/>
        <v>0</v>
      </c>
    </row>
    <row r="79" spans="1:23" s="50" customFormat="1" ht="27.2" hidden="1" customHeight="1" x14ac:dyDescent="0.25">
      <c r="A79" s="185"/>
      <c r="B79" s="151"/>
      <c r="C79" s="63"/>
      <c r="D79" s="65" t="s">
        <v>32</v>
      </c>
      <c r="E79" s="60"/>
      <c r="F79" s="64"/>
      <c r="G79" s="64"/>
      <c r="H79" s="64"/>
      <c r="I79" s="64"/>
      <c r="J79" s="66"/>
      <c r="K79" s="64"/>
      <c r="L79" s="67"/>
      <c r="M79" s="67"/>
      <c r="N79" s="100"/>
      <c r="O79" s="67"/>
      <c r="P79" s="67"/>
      <c r="Q79" s="67"/>
      <c r="R79" s="60">
        <f t="shared" si="36"/>
        <v>0</v>
      </c>
    </row>
    <row r="80" spans="1:23" s="50" customFormat="1" ht="27.2" hidden="1" customHeight="1" x14ac:dyDescent="0.25">
      <c r="A80" s="185"/>
      <c r="B80" s="151"/>
      <c r="C80" s="63"/>
      <c r="D80" s="65" t="s">
        <v>33</v>
      </c>
      <c r="E80" s="60"/>
      <c r="F80" s="70"/>
      <c r="G80" s="70"/>
      <c r="H80" s="70"/>
      <c r="I80" s="70"/>
      <c r="J80" s="71"/>
      <c r="K80" s="70"/>
      <c r="L80" s="72"/>
      <c r="M80" s="72"/>
      <c r="N80" s="101"/>
      <c r="O80" s="72"/>
      <c r="P80" s="72"/>
      <c r="Q80" s="72"/>
      <c r="R80" s="60">
        <f t="shared" si="36"/>
        <v>0</v>
      </c>
    </row>
    <row r="81" spans="1:23" s="50" customFormat="1" ht="27.2" hidden="1" customHeight="1" x14ac:dyDescent="0.25">
      <c r="A81" s="186"/>
      <c r="B81" s="152"/>
      <c r="C81" s="63"/>
      <c r="D81" s="65" t="s">
        <v>34</v>
      </c>
      <c r="E81" s="60"/>
      <c r="F81" s="70"/>
      <c r="G81" s="70"/>
      <c r="H81" s="70"/>
      <c r="I81" s="70"/>
      <c r="J81" s="71"/>
      <c r="K81" s="70"/>
      <c r="L81" s="72"/>
      <c r="M81" s="72"/>
      <c r="N81" s="101"/>
      <c r="O81" s="72"/>
      <c r="P81" s="72"/>
      <c r="Q81" s="72"/>
      <c r="R81" s="60">
        <f t="shared" si="36"/>
        <v>0</v>
      </c>
    </row>
    <row r="82" spans="1:23" s="48" customFormat="1" ht="30.75" customHeight="1" x14ac:dyDescent="0.25">
      <c r="A82" s="184" t="s">
        <v>20</v>
      </c>
      <c r="B82" s="103" t="s">
        <v>103</v>
      </c>
      <c r="C82" s="69"/>
      <c r="D82" s="69" t="s">
        <v>35</v>
      </c>
      <c r="E82" s="60"/>
      <c r="F82" s="70"/>
      <c r="G82" s="70"/>
      <c r="H82" s="70"/>
      <c r="I82" s="70"/>
      <c r="J82" s="71"/>
      <c r="K82" s="70"/>
      <c r="L82" s="72">
        <v>100</v>
      </c>
      <c r="M82" s="72">
        <v>100</v>
      </c>
      <c r="N82" s="101">
        <v>100</v>
      </c>
      <c r="O82" s="72">
        <v>10</v>
      </c>
      <c r="P82" s="72">
        <v>100</v>
      </c>
      <c r="Q82" s="72">
        <v>100</v>
      </c>
      <c r="R82" s="60">
        <f t="shared" si="36"/>
        <v>510</v>
      </c>
      <c r="S82" s="50"/>
      <c r="T82" s="50"/>
      <c r="U82" s="50"/>
      <c r="V82" s="50"/>
      <c r="W82" s="50"/>
    </row>
    <row r="83" spans="1:23" s="50" customFormat="1" ht="33.75" customHeight="1" x14ac:dyDescent="0.25">
      <c r="A83" s="185"/>
      <c r="B83" s="103" t="s">
        <v>102</v>
      </c>
      <c r="C83" s="63"/>
      <c r="D83" s="69" t="s">
        <v>35</v>
      </c>
      <c r="E83" s="60"/>
      <c r="F83" s="64"/>
      <c r="G83" s="64"/>
      <c r="H83" s="64"/>
      <c r="I83" s="64"/>
      <c r="J83" s="66"/>
      <c r="K83" s="64"/>
      <c r="L83" s="72">
        <v>2</v>
      </c>
      <c r="M83" s="72">
        <v>2</v>
      </c>
      <c r="N83" s="101">
        <v>1.5</v>
      </c>
      <c r="O83" s="72">
        <v>1.5</v>
      </c>
      <c r="P83" s="72">
        <v>1.5</v>
      </c>
      <c r="Q83" s="72">
        <v>1.5</v>
      </c>
      <c r="R83" s="60">
        <f t="shared" si="36"/>
        <v>10</v>
      </c>
    </row>
    <row r="84" spans="1:23" s="50" customFormat="1" ht="27.2" hidden="1" customHeight="1" x14ac:dyDescent="0.25">
      <c r="A84" s="185"/>
      <c r="B84" s="83"/>
      <c r="C84" s="63"/>
      <c r="D84" s="65" t="s">
        <v>32</v>
      </c>
      <c r="E84" s="60"/>
      <c r="F84" s="64"/>
      <c r="G84" s="64"/>
      <c r="H84" s="64"/>
      <c r="I84" s="64"/>
      <c r="J84" s="66"/>
      <c r="K84" s="64"/>
      <c r="L84" s="67"/>
      <c r="M84" s="67"/>
      <c r="N84" s="100"/>
      <c r="O84" s="67"/>
      <c r="P84" s="67"/>
      <c r="Q84" s="67"/>
      <c r="R84" s="60">
        <f t="shared" si="36"/>
        <v>0</v>
      </c>
    </row>
    <row r="85" spans="1:23" s="50" customFormat="1" ht="27.2" hidden="1" customHeight="1" x14ac:dyDescent="0.25">
      <c r="A85" s="185"/>
      <c r="B85" s="83"/>
      <c r="C85" s="63"/>
      <c r="D85" s="65" t="s">
        <v>33</v>
      </c>
      <c r="E85" s="60"/>
      <c r="F85" s="70"/>
      <c r="G85" s="70"/>
      <c r="H85" s="70"/>
      <c r="I85" s="70"/>
      <c r="J85" s="71"/>
      <c r="K85" s="70"/>
      <c r="L85" s="72"/>
      <c r="M85" s="72"/>
      <c r="N85" s="101"/>
      <c r="O85" s="72"/>
      <c r="P85" s="72"/>
      <c r="Q85" s="72"/>
      <c r="R85" s="60">
        <f t="shared" si="36"/>
        <v>0</v>
      </c>
    </row>
    <row r="86" spans="1:23" s="50" customFormat="1" ht="27.2" hidden="1" customHeight="1" x14ac:dyDescent="0.25">
      <c r="A86" s="186"/>
      <c r="B86" s="84"/>
      <c r="C86" s="63"/>
      <c r="D86" s="65" t="s">
        <v>34</v>
      </c>
      <c r="E86" s="60"/>
      <c r="F86" s="70"/>
      <c r="G86" s="70"/>
      <c r="H86" s="70"/>
      <c r="I86" s="70"/>
      <c r="J86" s="71"/>
      <c r="K86" s="70"/>
      <c r="L86" s="72"/>
      <c r="M86" s="72"/>
      <c r="N86" s="101"/>
      <c r="O86" s="72"/>
      <c r="P86" s="72"/>
      <c r="Q86" s="72"/>
      <c r="R86" s="60">
        <f t="shared" si="36"/>
        <v>0</v>
      </c>
    </row>
    <row r="87" spans="1:23" s="48" customFormat="1" ht="46.5" customHeight="1" x14ac:dyDescent="0.25">
      <c r="A87" s="184" t="s">
        <v>26</v>
      </c>
      <c r="B87" s="150" t="s">
        <v>16</v>
      </c>
      <c r="C87" s="69"/>
      <c r="D87" s="69" t="s">
        <v>35</v>
      </c>
      <c r="E87" s="60"/>
      <c r="F87" s="70"/>
      <c r="G87" s="70"/>
      <c r="H87" s="70"/>
      <c r="I87" s="70"/>
      <c r="J87" s="71"/>
      <c r="K87" s="70"/>
      <c r="L87" s="72">
        <v>25</v>
      </c>
      <c r="M87" s="72">
        <v>0</v>
      </c>
      <c r="N87" s="101">
        <v>0</v>
      </c>
      <c r="O87" s="72">
        <v>0</v>
      </c>
      <c r="P87" s="72">
        <v>0</v>
      </c>
      <c r="Q87" s="72">
        <v>0</v>
      </c>
      <c r="R87" s="60">
        <f t="shared" si="36"/>
        <v>25</v>
      </c>
      <c r="S87" s="50"/>
      <c r="T87" s="50"/>
      <c r="U87" s="50"/>
      <c r="V87" s="50"/>
      <c r="W87" s="50"/>
    </row>
    <row r="88" spans="1:23" s="50" customFormat="1" ht="27.2" hidden="1" customHeight="1" x14ac:dyDescent="0.25">
      <c r="A88" s="185"/>
      <c r="B88" s="151"/>
      <c r="C88" s="63"/>
      <c r="D88" s="65" t="s">
        <v>36</v>
      </c>
      <c r="E88" s="60"/>
      <c r="F88" s="64"/>
      <c r="G88" s="64"/>
      <c r="H88" s="64"/>
      <c r="I88" s="64"/>
      <c r="J88" s="66"/>
      <c r="K88" s="64"/>
      <c r="L88" s="67"/>
      <c r="M88" s="67"/>
      <c r="N88" s="100"/>
      <c r="O88" s="67"/>
      <c r="P88" s="67"/>
      <c r="Q88" s="67"/>
      <c r="R88" s="60">
        <f t="shared" si="36"/>
        <v>0</v>
      </c>
    </row>
    <row r="89" spans="1:23" s="50" customFormat="1" ht="27.2" hidden="1" customHeight="1" x14ac:dyDescent="0.25">
      <c r="A89" s="185"/>
      <c r="B89" s="151"/>
      <c r="C89" s="63"/>
      <c r="D89" s="65" t="s">
        <v>32</v>
      </c>
      <c r="E89" s="60"/>
      <c r="F89" s="64"/>
      <c r="G89" s="64"/>
      <c r="H89" s="64"/>
      <c r="I89" s="64"/>
      <c r="J89" s="66"/>
      <c r="K89" s="64"/>
      <c r="L89" s="67"/>
      <c r="M89" s="67"/>
      <c r="N89" s="100"/>
      <c r="O89" s="67"/>
      <c r="P89" s="67"/>
      <c r="Q89" s="67"/>
      <c r="R89" s="60">
        <f t="shared" si="36"/>
        <v>0</v>
      </c>
    </row>
    <row r="90" spans="1:23" s="50" customFormat="1" ht="27.2" hidden="1" customHeight="1" x14ac:dyDescent="0.25">
      <c r="A90" s="185"/>
      <c r="B90" s="151"/>
      <c r="C90" s="63"/>
      <c r="D90" s="65" t="s">
        <v>33</v>
      </c>
      <c r="E90" s="60"/>
      <c r="F90" s="70"/>
      <c r="G90" s="70"/>
      <c r="H90" s="70"/>
      <c r="I90" s="70"/>
      <c r="J90" s="71"/>
      <c r="K90" s="70"/>
      <c r="L90" s="72"/>
      <c r="M90" s="72"/>
      <c r="N90" s="101"/>
      <c r="O90" s="72"/>
      <c r="P90" s="72"/>
      <c r="Q90" s="72"/>
      <c r="R90" s="60">
        <f t="shared" si="36"/>
        <v>0</v>
      </c>
    </row>
    <row r="91" spans="1:23" s="50" customFormat="1" ht="27.2" hidden="1" customHeight="1" x14ac:dyDescent="0.25">
      <c r="A91" s="186"/>
      <c r="B91" s="152"/>
      <c r="C91" s="63"/>
      <c r="D91" s="65" t="s">
        <v>34</v>
      </c>
      <c r="E91" s="60"/>
      <c r="F91" s="64"/>
      <c r="G91" s="64"/>
      <c r="H91" s="64"/>
      <c r="I91" s="64"/>
      <c r="J91" s="66"/>
      <c r="K91" s="64"/>
      <c r="L91" s="67"/>
      <c r="M91" s="67"/>
      <c r="N91" s="100"/>
      <c r="O91" s="67"/>
      <c r="P91" s="67"/>
      <c r="Q91" s="67"/>
      <c r="R91" s="60">
        <f t="shared" si="36"/>
        <v>0</v>
      </c>
    </row>
    <row r="92" spans="1:23" s="48" customFormat="1" ht="15.75" hidden="1" x14ac:dyDescent="0.25">
      <c r="A92" s="184" t="s">
        <v>27</v>
      </c>
      <c r="B92" s="150" t="s">
        <v>38</v>
      </c>
      <c r="C92" s="69"/>
      <c r="D92" s="69" t="s">
        <v>35</v>
      </c>
      <c r="E92" s="60"/>
      <c r="F92" s="70"/>
      <c r="G92" s="70"/>
      <c r="H92" s="70"/>
      <c r="I92" s="70"/>
      <c r="J92" s="71"/>
      <c r="K92" s="70"/>
      <c r="L92" s="72">
        <f t="shared" ref="L92:M92" si="37">SUM(L102)</f>
        <v>0</v>
      </c>
      <c r="M92" s="72">
        <f t="shared" si="37"/>
        <v>0</v>
      </c>
      <c r="N92" s="101"/>
      <c r="O92" s="72"/>
      <c r="P92" s="72"/>
      <c r="Q92" s="72"/>
      <c r="R92" s="60">
        <f t="shared" si="36"/>
        <v>0</v>
      </c>
      <c r="S92" s="50"/>
      <c r="T92" s="50"/>
      <c r="U92" s="50"/>
      <c r="V92" s="50"/>
      <c r="W92" s="50"/>
    </row>
    <row r="93" spans="1:23" s="48" customFormat="1" ht="30" hidden="1" customHeight="1" x14ac:dyDescent="0.25">
      <c r="A93" s="185"/>
      <c r="B93" s="151"/>
      <c r="C93" s="63"/>
      <c r="D93" s="63"/>
      <c r="E93" s="60"/>
      <c r="F93" s="63"/>
      <c r="G93" s="63"/>
      <c r="H93" s="64"/>
      <c r="I93" s="51"/>
      <c r="J93" s="74"/>
      <c r="K93" s="81"/>
      <c r="L93" s="51"/>
      <c r="M93" s="51"/>
      <c r="N93" s="52"/>
      <c r="O93" s="51"/>
      <c r="P93" s="51"/>
      <c r="Q93" s="51"/>
      <c r="R93" s="60">
        <f t="shared" si="36"/>
        <v>0</v>
      </c>
      <c r="S93" s="50"/>
      <c r="T93" s="50"/>
      <c r="U93" s="50"/>
      <c r="V93" s="50"/>
      <c r="W93" s="50"/>
    </row>
    <row r="94" spans="1:23" s="48" customFormat="1" ht="14.25" hidden="1" customHeight="1" x14ac:dyDescent="0.25">
      <c r="A94" s="185"/>
      <c r="B94" s="151"/>
      <c r="C94" s="69"/>
      <c r="D94" s="69"/>
      <c r="E94" s="60"/>
      <c r="F94" s="69"/>
      <c r="G94" s="69"/>
      <c r="H94" s="70"/>
      <c r="I94" s="51"/>
      <c r="J94" s="74"/>
      <c r="K94" s="81"/>
      <c r="L94" s="51"/>
      <c r="M94" s="51"/>
      <c r="N94" s="52"/>
      <c r="O94" s="51"/>
      <c r="P94" s="51"/>
      <c r="Q94" s="51"/>
      <c r="R94" s="60">
        <f t="shared" si="36"/>
        <v>0</v>
      </c>
      <c r="S94" s="50"/>
      <c r="T94" s="50"/>
      <c r="U94" s="50"/>
      <c r="V94" s="50"/>
      <c r="W94" s="50"/>
    </row>
    <row r="95" spans="1:23" s="48" customFormat="1" ht="14.25" hidden="1" customHeight="1" x14ac:dyDescent="0.25">
      <c r="A95" s="185"/>
      <c r="B95" s="151"/>
      <c r="C95" s="69"/>
      <c r="D95" s="69"/>
      <c r="E95" s="60"/>
      <c r="F95" s="69"/>
      <c r="G95" s="69"/>
      <c r="H95" s="70"/>
      <c r="I95" s="51"/>
      <c r="J95" s="74"/>
      <c r="K95" s="81"/>
      <c r="L95" s="51"/>
      <c r="M95" s="51"/>
      <c r="N95" s="52"/>
      <c r="O95" s="51"/>
      <c r="P95" s="51"/>
      <c r="Q95" s="51"/>
      <c r="R95" s="60">
        <f t="shared" si="36"/>
        <v>0</v>
      </c>
      <c r="S95" s="50"/>
      <c r="T95" s="50"/>
      <c r="U95" s="50"/>
      <c r="V95" s="50"/>
      <c r="W95" s="50"/>
    </row>
    <row r="96" spans="1:23" s="48" customFormat="1" ht="14.25" hidden="1" customHeight="1" x14ac:dyDescent="0.25">
      <c r="A96" s="185"/>
      <c r="B96" s="151"/>
      <c r="C96" s="69"/>
      <c r="D96" s="69"/>
      <c r="E96" s="60"/>
      <c r="F96" s="69"/>
      <c r="G96" s="69"/>
      <c r="H96" s="70"/>
      <c r="I96" s="51"/>
      <c r="J96" s="74"/>
      <c r="K96" s="81"/>
      <c r="L96" s="51"/>
      <c r="M96" s="51"/>
      <c r="N96" s="52"/>
      <c r="O96" s="51"/>
      <c r="P96" s="51"/>
      <c r="Q96" s="51"/>
      <c r="R96" s="60">
        <f t="shared" si="36"/>
        <v>0</v>
      </c>
      <c r="S96" s="50"/>
      <c r="T96" s="50"/>
      <c r="U96" s="50"/>
      <c r="V96" s="50"/>
      <c r="W96" s="50"/>
    </row>
    <row r="97" spans="1:23" s="48" customFormat="1" ht="14.25" hidden="1" customHeight="1" x14ac:dyDescent="0.25">
      <c r="A97" s="185"/>
      <c r="B97" s="151"/>
      <c r="C97" s="69"/>
      <c r="D97" s="69"/>
      <c r="E97" s="60"/>
      <c r="F97" s="69"/>
      <c r="G97" s="69"/>
      <c r="H97" s="70"/>
      <c r="I97" s="51"/>
      <c r="J97" s="74"/>
      <c r="K97" s="81"/>
      <c r="L97" s="51"/>
      <c r="M97" s="51"/>
      <c r="N97" s="52"/>
      <c r="O97" s="51"/>
      <c r="P97" s="51"/>
      <c r="Q97" s="51"/>
      <c r="R97" s="60">
        <f t="shared" si="36"/>
        <v>0</v>
      </c>
      <c r="S97" s="50"/>
      <c r="T97" s="50"/>
      <c r="U97" s="50"/>
      <c r="V97" s="50"/>
      <c r="W97" s="50"/>
    </row>
    <row r="98" spans="1:23" s="48" customFormat="1" ht="14.25" hidden="1" customHeight="1" x14ac:dyDescent="0.25">
      <c r="A98" s="185"/>
      <c r="B98" s="151"/>
      <c r="C98" s="69"/>
      <c r="D98" s="69"/>
      <c r="E98" s="60"/>
      <c r="F98" s="69"/>
      <c r="G98" s="69"/>
      <c r="H98" s="70"/>
      <c r="I98" s="51"/>
      <c r="J98" s="74"/>
      <c r="K98" s="81"/>
      <c r="L98" s="51"/>
      <c r="M98" s="51"/>
      <c r="N98" s="52"/>
      <c r="O98" s="51"/>
      <c r="P98" s="51"/>
      <c r="Q98" s="51"/>
      <c r="R98" s="60">
        <f t="shared" si="36"/>
        <v>0</v>
      </c>
      <c r="S98" s="50"/>
      <c r="T98" s="50"/>
      <c r="U98" s="50"/>
      <c r="V98" s="50"/>
      <c r="W98" s="50"/>
    </row>
    <row r="99" spans="1:23" s="48" customFormat="1" ht="14.25" hidden="1" customHeight="1" x14ac:dyDescent="0.25">
      <c r="A99" s="185"/>
      <c r="B99" s="151"/>
      <c r="C99" s="69"/>
      <c r="D99" s="69"/>
      <c r="E99" s="60"/>
      <c r="F99" s="69"/>
      <c r="G99" s="69"/>
      <c r="H99" s="70"/>
      <c r="I99" s="51"/>
      <c r="J99" s="74"/>
      <c r="K99" s="81"/>
      <c r="L99" s="51"/>
      <c r="M99" s="51"/>
      <c r="N99" s="52"/>
      <c r="O99" s="51"/>
      <c r="P99" s="51"/>
      <c r="Q99" s="51"/>
      <c r="R99" s="60">
        <f t="shared" si="36"/>
        <v>0</v>
      </c>
      <c r="S99" s="50"/>
      <c r="T99" s="50"/>
      <c r="U99" s="50"/>
      <c r="V99" s="50"/>
      <c r="W99" s="50"/>
    </row>
    <row r="100" spans="1:23" s="50" customFormat="1" ht="27.2" hidden="1" customHeight="1" x14ac:dyDescent="0.25">
      <c r="A100" s="185"/>
      <c r="B100" s="151"/>
      <c r="C100" s="63"/>
      <c r="D100" s="65" t="s">
        <v>36</v>
      </c>
      <c r="E100" s="60"/>
      <c r="F100" s="64"/>
      <c r="G100" s="64"/>
      <c r="H100" s="64"/>
      <c r="I100" s="64"/>
      <c r="J100" s="66"/>
      <c r="K100" s="64"/>
      <c r="L100" s="67"/>
      <c r="M100" s="67"/>
      <c r="N100" s="100"/>
      <c r="O100" s="67"/>
      <c r="P100" s="67"/>
      <c r="Q100" s="67"/>
      <c r="R100" s="60">
        <f t="shared" si="36"/>
        <v>0</v>
      </c>
    </row>
    <row r="101" spans="1:23" s="50" customFormat="1" ht="27.2" hidden="1" customHeight="1" x14ac:dyDescent="0.25">
      <c r="A101" s="185"/>
      <c r="B101" s="151"/>
      <c r="C101" s="63"/>
      <c r="D101" s="65" t="s">
        <v>32</v>
      </c>
      <c r="E101" s="60"/>
      <c r="F101" s="64"/>
      <c r="G101" s="64"/>
      <c r="H101" s="64"/>
      <c r="I101" s="64"/>
      <c r="J101" s="66"/>
      <c r="K101" s="64"/>
      <c r="L101" s="67"/>
      <c r="M101" s="67"/>
      <c r="N101" s="100"/>
      <c r="O101" s="67"/>
      <c r="P101" s="67"/>
      <c r="Q101" s="67"/>
      <c r="R101" s="60">
        <f t="shared" si="36"/>
        <v>0</v>
      </c>
    </row>
    <row r="102" spans="1:23" s="50" customFormat="1" ht="27.2" hidden="1" customHeight="1" x14ac:dyDescent="0.25">
      <c r="A102" s="185"/>
      <c r="B102" s="151"/>
      <c r="C102" s="63"/>
      <c r="D102" s="65" t="s">
        <v>33</v>
      </c>
      <c r="E102" s="60"/>
      <c r="F102" s="70"/>
      <c r="G102" s="70"/>
      <c r="H102" s="70"/>
      <c r="I102" s="70"/>
      <c r="J102" s="71"/>
      <c r="K102" s="70"/>
      <c r="L102" s="72"/>
      <c r="M102" s="72"/>
      <c r="N102" s="101"/>
      <c r="O102" s="72"/>
      <c r="P102" s="72"/>
      <c r="Q102" s="72"/>
      <c r="R102" s="60">
        <f t="shared" si="36"/>
        <v>0</v>
      </c>
    </row>
    <row r="103" spans="1:23" s="50" customFormat="1" ht="27.2" hidden="1" customHeight="1" x14ac:dyDescent="0.25">
      <c r="A103" s="186"/>
      <c r="B103" s="152"/>
      <c r="C103" s="63"/>
      <c r="D103" s="65" t="s">
        <v>34</v>
      </c>
      <c r="E103" s="60"/>
      <c r="F103" s="64"/>
      <c r="G103" s="64"/>
      <c r="H103" s="64"/>
      <c r="I103" s="64"/>
      <c r="J103" s="66"/>
      <c r="K103" s="64"/>
      <c r="L103" s="67"/>
      <c r="M103" s="67"/>
      <c r="N103" s="100"/>
      <c r="O103" s="67"/>
      <c r="P103" s="67"/>
      <c r="Q103" s="67"/>
      <c r="R103" s="60">
        <f t="shared" si="36"/>
        <v>0</v>
      </c>
    </row>
    <row r="104" spans="1:23" s="48" customFormat="1" ht="15.75" x14ac:dyDescent="0.25">
      <c r="A104" s="147" t="s">
        <v>27</v>
      </c>
      <c r="B104" s="187" t="s">
        <v>19</v>
      </c>
      <c r="C104" s="69"/>
      <c r="D104" s="69" t="s">
        <v>35</v>
      </c>
      <c r="E104" s="60"/>
      <c r="F104" s="70"/>
      <c r="G104" s="70"/>
      <c r="H104" s="70"/>
      <c r="I104" s="70"/>
      <c r="J104" s="71"/>
      <c r="K104" s="70"/>
      <c r="L104" s="72">
        <v>188.58</v>
      </c>
      <c r="M104" s="72">
        <v>193.26</v>
      </c>
      <c r="N104" s="101">
        <v>317.57</v>
      </c>
      <c r="O104" s="72">
        <v>317.57</v>
      </c>
      <c r="P104" s="72">
        <v>317.57</v>
      </c>
      <c r="Q104" s="72">
        <v>0</v>
      </c>
      <c r="R104" s="60">
        <f t="shared" si="36"/>
        <v>1334.55</v>
      </c>
      <c r="S104" s="50"/>
      <c r="T104" s="50"/>
      <c r="U104" s="50"/>
      <c r="V104" s="50"/>
      <c r="W104" s="50"/>
    </row>
    <row r="105" spans="1:23" s="1" customFormat="1" ht="30" hidden="1" customHeight="1" x14ac:dyDescent="0.25">
      <c r="A105" s="148"/>
      <c r="B105" s="187"/>
      <c r="C105" s="63"/>
      <c r="D105" s="63"/>
      <c r="E105" s="60">
        <f t="shared" ref="E105:E115" si="38">F105+G105+H105+I105+J105+K105+L105+M105</f>
        <v>0</v>
      </c>
      <c r="F105" s="63"/>
      <c r="G105" s="63"/>
      <c r="H105" s="64">
        <f>H106+H107</f>
        <v>0</v>
      </c>
      <c r="I105" s="51"/>
      <c r="J105" s="74"/>
      <c r="K105" s="81"/>
      <c r="L105" s="51"/>
      <c r="M105" s="51"/>
      <c r="N105" s="52"/>
      <c r="O105" s="51"/>
      <c r="P105" s="51"/>
      <c r="Q105" s="51"/>
      <c r="R105" s="60">
        <f t="shared" ref="R105:R136" si="39">SUM(F105:M105)</f>
        <v>0</v>
      </c>
      <c r="S105" s="50"/>
      <c r="T105" s="2"/>
      <c r="U105" s="2"/>
      <c r="V105" s="2"/>
      <c r="W105" s="2"/>
    </row>
    <row r="106" spans="1:23" s="1" customFormat="1" ht="14.25" hidden="1" customHeight="1" x14ac:dyDescent="0.25">
      <c r="A106" s="148"/>
      <c r="B106" s="187"/>
      <c r="C106" s="69">
        <v>830</v>
      </c>
      <c r="D106" s="69"/>
      <c r="E106" s="60">
        <f t="shared" si="38"/>
        <v>0</v>
      </c>
      <c r="F106" s="69"/>
      <c r="G106" s="69"/>
      <c r="H106" s="70"/>
      <c r="I106" s="51"/>
      <c r="J106" s="74"/>
      <c r="K106" s="81"/>
      <c r="L106" s="51"/>
      <c r="M106" s="51"/>
      <c r="N106" s="52"/>
      <c r="O106" s="51"/>
      <c r="P106" s="51"/>
      <c r="Q106" s="51"/>
      <c r="R106" s="60">
        <f t="shared" si="39"/>
        <v>0</v>
      </c>
      <c r="S106" s="50"/>
      <c r="T106" s="2"/>
      <c r="U106" s="2"/>
      <c r="V106" s="2"/>
      <c r="W106" s="2"/>
    </row>
    <row r="107" spans="1:23" s="1" customFormat="1" ht="14.25" hidden="1" customHeight="1" x14ac:dyDescent="0.25">
      <c r="A107" s="148"/>
      <c r="B107" s="187"/>
      <c r="C107" s="69">
        <v>850</v>
      </c>
      <c r="D107" s="69"/>
      <c r="E107" s="60">
        <f t="shared" si="38"/>
        <v>0</v>
      </c>
      <c r="F107" s="69"/>
      <c r="G107" s="69"/>
      <c r="H107" s="70"/>
      <c r="I107" s="51"/>
      <c r="J107" s="74"/>
      <c r="K107" s="81"/>
      <c r="L107" s="51"/>
      <c r="M107" s="51"/>
      <c r="N107" s="52"/>
      <c r="O107" s="51"/>
      <c r="P107" s="51"/>
      <c r="Q107" s="51"/>
      <c r="R107" s="60">
        <f t="shared" si="39"/>
        <v>0</v>
      </c>
      <c r="S107" s="50"/>
      <c r="T107" s="2"/>
      <c r="U107" s="2"/>
      <c r="V107" s="2"/>
      <c r="W107" s="2"/>
    </row>
    <row r="108" spans="1:23" s="1" customFormat="1" ht="14.25" hidden="1" customHeight="1" x14ac:dyDescent="0.25">
      <c r="A108" s="148"/>
      <c r="B108" s="187"/>
      <c r="C108" s="69"/>
      <c r="D108" s="69"/>
      <c r="E108" s="60">
        <f t="shared" si="38"/>
        <v>0</v>
      </c>
      <c r="F108" s="69"/>
      <c r="G108" s="69"/>
      <c r="H108" s="70"/>
      <c r="I108" s="51"/>
      <c r="J108" s="74"/>
      <c r="K108" s="81"/>
      <c r="L108" s="51"/>
      <c r="M108" s="51"/>
      <c r="N108" s="52"/>
      <c r="O108" s="51"/>
      <c r="P108" s="51"/>
      <c r="Q108" s="51"/>
      <c r="R108" s="60">
        <f t="shared" si="39"/>
        <v>0</v>
      </c>
      <c r="S108" s="50"/>
      <c r="T108" s="2"/>
      <c r="U108" s="2"/>
      <c r="V108" s="2"/>
      <c r="W108" s="2"/>
    </row>
    <row r="109" spans="1:23" s="1" customFormat="1" ht="14.25" hidden="1" customHeight="1" x14ac:dyDescent="0.25">
      <c r="A109" s="148"/>
      <c r="B109" s="187"/>
      <c r="C109" s="69"/>
      <c r="D109" s="69"/>
      <c r="E109" s="60">
        <f t="shared" si="38"/>
        <v>0</v>
      </c>
      <c r="F109" s="69"/>
      <c r="G109" s="69"/>
      <c r="H109" s="70"/>
      <c r="I109" s="51"/>
      <c r="J109" s="74"/>
      <c r="K109" s="81"/>
      <c r="L109" s="51"/>
      <c r="M109" s="51"/>
      <c r="N109" s="52"/>
      <c r="O109" s="51"/>
      <c r="P109" s="51"/>
      <c r="Q109" s="51"/>
      <c r="R109" s="60">
        <f t="shared" si="39"/>
        <v>0</v>
      </c>
      <c r="S109" s="50"/>
      <c r="T109" s="2"/>
      <c r="U109" s="2"/>
      <c r="V109" s="2"/>
      <c r="W109" s="2"/>
    </row>
    <row r="110" spans="1:23" s="1" customFormat="1" ht="14.25" hidden="1" customHeight="1" x14ac:dyDescent="0.25">
      <c r="A110" s="148"/>
      <c r="B110" s="187"/>
      <c r="C110" s="69"/>
      <c r="D110" s="69"/>
      <c r="E110" s="60">
        <f t="shared" si="38"/>
        <v>0</v>
      </c>
      <c r="F110" s="69"/>
      <c r="G110" s="69"/>
      <c r="H110" s="70"/>
      <c r="I110" s="51"/>
      <c r="J110" s="74"/>
      <c r="K110" s="81"/>
      <c r="L110" s="51"/>
      <c r="M110" s="51"/>
      <c r="N110" s="52"/>
      <c r="O110" s="51"/>
      <c r="P110" s="51"/>
      <c r="Q110" s="51"/>
      <c r="R110" s="60">
        <f t="shared" si="39"/>
        <v>0</v>
      </c>
      <c r="S110" s="50"/>
      <c r="T110" s="2"/>
      <c r="U110" s="2"/>
      <c r="V110" s="2"/>
      <c r="W110" s="2"/>
    </row>
    <row r="111" spans="1:23" s="1" customFormat="1" ht="14.25" hidden="1" customHeight="1" x14ac:dyDescent="0.25">
      <c r="A111" s="148"/>
      <c r="B111" s="187"/>
      <c r="C111" s="69"/>
      <c r="D111" s="69"/>
      <c r="E111" s="60">
        <f t="shared" si="38"/>
        <v>0</v>
      </c>
      <c r="F111" s="69"/>
      <c r="G111" s="69"/>
      <c r="H111" s="70"/>
      <c r="I111" s="51"/>
      <c r="J111" s="74"/>
      <c r="K111" s="81"/>
      <c r="L111" s="51"/>
      <c r="M111" s="51"/>
      <c r="N111" s="52"/>
      <c r="O111" s="51"/>
      <c r="P111" s="51"/>
      <c r="Q111" s="51"/>
      <c r="R111" s="60">
        <f t="shared" si="39"/>
        <v>0</v>
      </c>
      <c r="S111" s="50"/>
      <c r="T111" s="2"/>
      <c r="U111" s="2"/>
      <c r="V111" s="2"/>
      <c r="W111" s="2"/>
    </row>
    <row r="112" spans="1:23" ht="27.2" hidden="1" customHeight="1" x14ac:dyDescent="0.25">
      <c r="A112" s="148"/>
      <c r="B112" s="187"/>
      <c r="C112" s="63"/>
      <c r="D112" s="65" t="s">
        <v>36</v>
      </c>
      <c r="E112" s="60">
        <f t="shared" si="38"/>
        <v>0</v>
      </c>
      <c r="F112" s="64"/>
      <c r="G112" s="64"/>
      <c r="H112" s="64"/>
      <c r="I112" s="64"/>
      <c r="J112" s="66"/>
      <c r="K112" s="64"/>
      <c r="L112" s="67"/>
      <c r="M112" s="67"/>
      <c r="N112" s="100"/>
      <c r="O112" s="67"/>
      <c r="P112" s="67"/>
      <c r="Q112" s="67"/>
      <c r="R112" s="60">
        <f t="shared" si="39"/>
        <v>0</v>
      </c>
      <c r="S112" s="50"/>
    </row>
    <row r="113" spans="1:23" ht="27.2" hidden="1" customHeight="1" x14ac:dyDescent="0.25">
      <c r="A113" s="148"/>
      <c r="B113" s="187"/>
      <c r="C113" s="63"/>
      <c r="D113" s="65" t="s">
        <v>32</v>
      </c>
      <c r="E113" s="60">
        <f t="shared" si="38"/>
        <v>0</v>
      </c>
      <c r="F113" s="64"/>
      <c r="G113" s="64"/>
      <c r="H113" s="64"/>
      <c r="I113" s="64"/>
      <c r="J113" s="66"/>
      <c r="K113" s="64"/>
      <c r="L113" s="67"/>
      <c r="M113" s="67"/>
      <c r="N113" s="100"/>
      <c r="O113" s="67"/>
      <c r="P113" s="67"/>
      <c r="Q113" s="67"/>
      <c r="R113" s="60">
        <f t="shared" si="39"/>
        <v>0</v>
      </c>
      <c r="S113" s="50"/>
    </row>
    <row r="114" spans="1:23" ht="27.2" hidden="1" customHeight="1" x14ac:dyDescent="0.25">
      <c r="A114" s="148"/>
      <c r="B114" s="187"/>
      <c r="C114" s="63"/>
      <c r="D114" s="65" t="s">
        <v>33</v>
      </c>
      <c r="E114" s="60">
        <f t="shared" si="38"/>
        <v>0</v>
      </c>
      <c r="F114" s="70"/>
      <c r="G114" s="70"/>
      <c r="H114" s="70"/>
      <c r="I114" s="70"/>
      <c r="J114" s="71"/>
      <c r="K114" s="70"/>
      <c r="L114" s="72"/>
      <c r="M114" s="72"/>
      <c r="N114" s="101"/>
      <c r="O114" s="72"/>
      <c r="P114" s="72"/>
      <c r="Q114" s="72"/>
      <c r="R114" s="60">
        <f t="shared" si="39"/>
        <v>0</v>
      </c>
      <c r="S114" s="50"/>
    </row>
    <row r="115" spans="1:23" ht="27.2" hidden="1" customHeight="1" x14ac:dyDescent="0.25">
      <c r="A115" s="149"/>
      <c r="B115" s="187"/>
      <c r="C115" s="63"/>
      <c r="D115" s="65" t="s">
        <v>34</v>
      </c>
      <c r="E115" s="60">
        <f t="shared" si="38"/>
        <v>0</v>
      </c>
      <c r="F115" s="64"/>
      <c r="G115" s="64"/>
      <c r="H115" s="64"/>
      <c r="I115" s="64"/>
      <c r="J115" s="66"/>
      <c r="K115" s="64"/>
      <c r="L115" s="67"/>
      <c r="M115" s="67"/>
      <c r="N115" s="100"/>
      <c r="O115" s="67"/>
      <c r="P115" s="67"/>
      <c r="Q115" s="67"/>
      <c r="R115" s="60">
        <f t="shared" si="39"/>
        <v>0</v>
      </c>
      <c r="S115" s="50"/>
    </row>
    <row r="116" spans="1:23" s="1" customFormat="1" ht="15.75" hidden="1" x14ac:dyDescent="0.25">
      <c r="A116" s="4"/>
      <c r="B116" s="63" t="s">
        <v>21</v>
      </c>
      <c r="C116" s="69"/>
      <c r="D116" s="69"/>
      <c r="E116" s="60"/>
      <c r="F116" s="64"/>
      <c r="G116" s="64"/>
      <c r="H116" s="64"/>
      <c r="I116" s="64"/>
      <c r="J116" s="66"/>
      <c r="K116" s="64"/>
      <c r="L116" s="67"/>
      <c r="M116" s="67"/>
      <c r="N116" s="100"/>
      <c r="O116" s="67"/>
      <c r="P116" s="67"/>
      <c r="Q116" s="67"/>
      <c r="R116" s="60">
        <f t="shared" si="39"/>
        <v>0</v>
      </c>
      <c r="S116" s="50"/>
      <c r="T116" s="2"/>
      <c r="U116" s="2"/>
      <c r="V116" s="2"/>
      <c r="W116" s="2"/>
    </row>
    <row r="117" spans="1:23" ht="64.5" hidden="1" customHeight="1" x14ac:dyDescent="0.25">
      <c r="B117" s="153" t="s">
        <v>44</v>
      </c>
      <c r="C117" s="59" t="s">
        <v>95</v>
      </c>
      <c r="D117" s="65"/>
      <c r="E117" s="105"/>
      <c r="F117" s="106">
        <f t="shared" ref="F117:M117" si="40">F121+F127+F136+F142</f>
        <v>430.3</v>
      </c>
      <c r="G117" s="106">
        <f t="shared" si="40"/>
        <v>351.5</v>
      </c>
      <c r="H117" s="106">
        <f t="shared" si="40"/>
        <v>351.5</v>
      </c>
      <c r="I117" s="106">
        <f t="shared" si="40"/>
        <v>360.96999999999997</v>
      </c>
      <c r="J117" s="106">
        <f t="shared" si="40"/>
        <v>585.41</v>
      </c>
      <c r="K117" s="106">
        <f t="shared" si="40"/>
        <v>450</v>
      </c>
      <c r="L117" s="106">
        <f t="shared" si="40"/>
        <v>450</v>
      </c>
      <c r="M117" s="106">
        <f t="shared" si="40"/>
        <v>400</v>
      </c>
      <c r="N117" s="107"/>
      <c r="O117" s="106"/>
      <c r="P117" s="106"/>
      <c r="Q117" s="106"/>
      <c r="R117" s="60">
        <f t="shared" si="39"/>
        <v>3379.68</v>
      </c>
      <c r="S117" s="50"/>
    </row>
    <row r="118" spans="1:23" ht="76.5" hidden="1" customHeight="1" x14ac:dyDescent="0.25">
      <c r="B118" s="154"/>
      <c r="C118" s="59" t="s">
        <v>60</v>
      </c>
      <c r="D118" s="65"/>
      <c r="E118" s="105"/>
      <c r="F118" s="106">
        <f>SUM(F117)</f>
        <v>430.3</v>
      </c>
      <c r="G118" s="106">
        <f t="shared" ref="G118:M120" si="41">SUM(G117)</f>
        <v>351.5</v>
      </c>
      <c r="H118" s="106">
        <f t="shared" si="41"/>
        <v>351.5</v>
      </c>
      <c r="I118" s="106">
        <f t="shared" si="41"/>
        <v>360.96999999999997</v>
      </c>
      <c r="J118" s="106">
        <f t="shared" si="41"/>
        <v>585.41</v>
      </c>
      <c r="K118" s="106">
        <f t="shared" si="41"/>
        <v>450</v>
      </c>
      <c r="L118" s="106">
        <f t="shared" si="41"/>
        <v>450</v>
      </c>
      <c r="M118" s="106">
        <f t="shared" si="41"/>
        <v>400</v>
      </c>
      <c r="N118" s="107"/>
      <c r="O118" s="106"/>
      <c r="P118" s="106"/>
      <c r="Q118" s="106"/>
      <c r="R118" s="60">
        <f t="shared" si="39"/>
        <v>3379.68</v>
      </c>
      <c r="S118" s="50"/>
    </row>
    <row r="119" spans="1:23" ht="79.5" hidden="1" customHeight="1" x14ac:dyDescent="0.25">
      <c r="B119" s="154"/>
      <c r="C119" s="59" t="s">
        <v>61</v>
      </c>
      <c r="D119" s="65"/>
      <c r="E119" s="105"/>
      <c r="F119" s="106">
        <f>SUM(F118)</f>
        <v>430.3</v>
      </c>
      <c r="G119" s="106">
        <f t="shared" si="41"/>
        <v>351.5</v>
      </c>
      <c r="H119" s="106">
        <f t="shared" si="41"/>
        <v>351.5</v>
      </c>
      <c r="I119" s="106">
        <f t="shared" si="41"/>
        <v>360.96999999999997</v>
      </c>
      <c r="J119" s="106">
        <f t="shared" si="41"/>
        <v>585.41</v>
      </c>
      <c r="K119" s="106">
        <f t="shared" si="41"/>
        <v>450</v>
      </c>
      <c r="L119" s="106">
        <f t="shared" si="41"/>
        <v>450</v>
      </c>
      <c r="M119" s="106">
        <f t="shared" si="41"/>
        <v>400</v>
      </c>
      <c r="N119" s="107"/>
      <c r="O119" s="106"/>
      <c r="P119" s="106"/>
      <c r="Q119" s="106"/>
      <c r="R119" s="60">
        <f t="shared" si="39"/>
        <v>3379.68</v>
      </c>
      <c r="S119" s="50"/>
    </row>
    <row r="120" spans="1:23" ht="89.25" hidden="1" customHeight="1" x14ac:dyDescent="0.25">
      <c r="B120" s="155"/>
      <c r="C120" s="59" t="s">
        <v>67</v>
      </c>
      <c r="D120" s="65"/>
      <c r="E120" s="105"/>
      <c r="F120" s="106">
        <f>SUM(F119)</f>
        <v>430.3</v>
      </c>
      <c r="G120" s="106">
        <f t="shared" si="41"/>
        <v>351.5</v>
      </c>
      <c r="H120" s="106">
        <f t="shared" si="41"/>
        <v>351.5</v>
      </c>
      <c r="I120" s="106">
        <f t="shared" si="41"/>
        <v>360.96999999999997</v>
      </c>
      <c r="J120" s="106">
        <f t="shared" si="41"/>
        <v>585.41</v>
      </c>
      <c r="K120" s="106">
        <f t="shared" si="41"/>
        <v>450</v>
      </c>
      <c r="L120" s="106">
        <f t="shared" si="41"/>
        <v>450</v>
      </c>
      <c r="M120" s="106">
        <f t="shared" si="41"/>
        <v>400</v>
      </c>
      <c r="N120" s="107"/>
      <c r="O120" s="106"/>
      <c r="P120" s="106"/>
      <c r="Q120" s="106"/>
      <c r="R120" s="60">
        <f t="shared" si="39"/>
        <v>3379.68</v>
      </c>
      <c r="S120" s="50"/>
    </row>
    <row r="121" spans="1:23" ht="62.25" hidden="1" customHeight="1" x14ac:dyDescent="0.25">
      <c r="B121" s="153" t="s">
        <v>47</v>
      </c>
      <c r="C121" s="59" t="s">
        <v>59</v>
      </c>
      <c r="D121" s="65"/>
      <c r="E121" s="105"/>
      <c r="F121" s="106">
        <f>SUM(F125,F126)</f>
        <v>284</v>
      </c>
      <c r="G121" s="106">
        <f t="shared" ref="G121:M121" si="42">SUM(G125,G126)</f>
        <v>281.5</v>
      </c>
      <c r="H121" s="106">
        <f t="shared" si="42"/>
        <v>281.5</v>
      </c>
      <c r="I121" s="106">
        <f t="shared" si="42"/>
        <v>290.07</v>
      </c>
      <c r="J121" s="106">
        <f t="shared" si="42"/>
        <v>400</v>
      </c>
      <c r="K121" s="106">
        <f t="shared" si="42"/>
        <v>309.3</v>
      </c>
      <c r="L121" s="106">
        <f t="shared" si="42"/>
        <v>308.99</v>
      </c>
      <c r="M121" s="106">
        <f t="shared" si="42"/>
        <v>259.33</v>
      </c>
      <c r="N121" s="107"/>
      <c r="O121" s="106"/>
      <c r="P121" s="106"/>
      <c r="Q121" s="106"/>
      <c r="R121" s="60">
        <f t="shared" si="39"/>
        <v>2414.6899999999996</v>
      </c>
      <c r="S121" s="50"/>
    </row>
    <row r="122" spans="1:23" ht="78" hidden="1" customHeight="1" x14ac:dyDescent="0.25">
      <c r="B122" s="154"/>
      <c r="C122" s="59" t="s">
        <v>60</v>
      </c>
      <c r="D122" s="65"/>
      <c r="E122" s="105"/>
      <c r="F122" s="106">
        <f>SUM(F121)</f>
        <v>284</v>
      </c>
      <c r="G122" s="106">
        <f t="shared" ref="G122:M124" si="43">SUM(G121)</f>
        <v>281.5</v>
      </c>
      <c r="H122" s="106">
        <f t="shared" si="43"/>
        <v>281.5</v>
      </c>
      <c r="I122" s="106">
        <f t="shared" si="43"/>
        <v>290.07</v>
      </c>
      <c r="J122" s="106">
        <f t="shared" si="43"/>
        <v>400</v>
      </c>
      <c r="K122" s="106">
        <f t="shared" si="43"/>
        <v>309.3</v>
      </c>
      <c r="L122" s="106">
        <f t="shared" si="43"/>
        <v>308.99</v>
      </c>
      <c r="M122" s="106">
        <f t="shared" si="43"/>
        <v>259.33</v>
      </c>
      <c r="N122" s="107"/>
      <c r="O122" s="106"/>
      <c r="P122" s="106"/>
      <c r="Q122" s="106"/>
      <c r="R122" s="60">
        <f t="shared" si="39"/>
        <v>2414.6899999999996</v>
      </c>
      <c r="S122" s="50"/>
    </row>
    <row r="123" spans="1:23" ht="81" hidden="1" customHeight="1" x14ac:dyDescent="0.25">
      <c r="B123" s="154"/>
      <c r="C123" s="59" t="s">
        <v>64</v>
      </c>
      <c r="D123" s="65"/>
      <c r="E123" s="105"/>
      <c r="F123" s="106">
        <f>SUM(F122)</f>
        <v>284</v>
      </c>
      <c r="G123" s="106">
        <f t="shared" si="43"/>
        <v>281.5</v>
      </c>
      <c r="H123" s="106">
        <f t="shared" si="43"/>
        <v>281.5</v>
      </c>
      <c r="I123" s="106">
        <f t="shared" si="43"/>
        <v>290.07</v>
      </c>
      <c r="J123" s="106">
        <f t="shared" si="43"/>
        <v>400</v>
      </c>
      <c r="K123" s="106">
        <f t="shared" si="43"/>
        <v>309.3</v>
      </c>
      <c r="L123" s="106">
        <f t="shared" si="43"/>
        <v>308.99</v>
      </c>
      <c r="M123" s="106">
        <f t="shared" si="43"/>
        <v>259.33</v>
      </c>
      <c r="N123" s="107"/>
      <c r="O123" s="106"/>
      <c r="P123" s="106"/>
      <c r="Q123" s="106"/>
      <c r="R123" s="60">
        <f t="shared" si="39"/>
        <v>2414.6899999999996</v>
      </c>
      <c r="S123" s="50"/>
    </row>
    <row r="124" spans="1:23" ht="90.75" hidden="1" customHeight="1" x14ac:dyDescent="0.25">
      <c r="B124" s="155"/>
      <c r="C124" s="59" t="s">
        <v>68</v>
      </c>
      <c r="D124" s="65"/>
      <c r="E124" s="105"/>
      <c r="F124" s="106">
        <f>SUM(F123)</f>
        <v>284</v>
      </c>
      <c r="G124" s="106">
        <f t="shared" si="43"/>
        <v>281.5</v>
      </c>
      <c r="H124" s="106">
        <f t="shared" si="43"/>
        <v>281.5</v>
      </c>
      <c r="I124" s="106">
        <f t="shared" si="43"/>
        <v>290.07</v>
      </c>
      <c r="J124" s="106">
        <f t="shared" si="43"/>
        <v>400</v>
      </c>
      <c r="K124" s="106">
        <f t="shared" si="43"/>
        <v>309.3</v>
      </c>
      <c r="L124" s="106">
        <f t="shared" si="43"/>
        <v>308.99</v>
      </c>
      <c r="M124" s="106">
        <f t="shared" si="43"/>
        <v>259.33</v>
      </c>
      <c r="N124" s="107"/>
      <c r="O124" s="106"/>
      <c r="P124" s="106"/>
      <c r="Q124" s="106"/>
      <c r="R124" s="60">
        <f t="shared" si="39"/>
        <v>2414.6899999999996</v>
      </c>
      <c r="S124" s="50"/>
    </row>
    <row r="125" spans="1:23" ht="42.75" hidden="1" customHeight="1" x14ac:dyDescent="0.25">
      <c r="B125" s="69" t="s">
        <v>48</v>
      </c>
      <c r="C125" s="59"/>
      <c r="D125" s="65"/>
      <c r="E125" s="105"/>
      <c r="F125" s="108">
        <v>219</v>
      </c>
      <c r="G125" s="108">
        <v>250</v>
      </c>
      <c r="H125" s="108">
        <v>250</v>
      </c>
      <c r="I125" s="108">
        <v>180</v>
      </c>
      <c r="J125" s="109">
        <v>400</v>
      </c>
      <c r="K125" s="108">
        <v>309.3</v>
      </c>
      <c r="L125" s="108">
        <v>308.99</v>
      </c>
      <c r="M125" s="108">
        <v>259.33</v>
      </c>
      <c r="N125" s="109"/>
      <c r="O125" s="108"/>
      <c r="P125" s="108"/>
      <c r="Q125" s="108"/>
      <c r="R125" s="60">
        <f t="shared" si="39"/>
        <v>2176.62</v>
      </c>
      <c r="S125" s="50"/>
    </row>
    <row r="126" spans="1:23" ht="15.75" hidden="1" x14ac:dyDescent="0.25">
      <c r="B126" s="69" t="s">
        <v>49</v>
      </c>
      <c r="C126" s="65"/>
      <c r="D126" s="65"/>
      <c r="E126" s="105"/>
      <c r="F126" s="108">
        <v>65</v>
      </c>
      <c r="G126" s="108">
        <v>31.5</v>
      </c>
      <c r="H126" s="108">
        <v>31.5</v>
      </c>
      <c r="I126" s="108">
        <v>110.07</v>
      </c>
      <c r="J126" s="109">
        <v>0</v>
      </c>
      <c r="K126" s="108">
        <v>0</v>
      </c>
      <c r="L126" s="108">
        <v>0</v>
      </c>
      <c r="M126" s="108">
        <v>0</v>
      </c>
      <c r="N126" s="109"/>
      <c r="O126" s="108"/>
      <c r="P126" s="108"/>
      <c r="Q126" s="108"/>
      <c r="R126" s="60">
        <f t="shared" si="39"/>
        <v>238.07</v>
      </c>
      <c r="S126" s="50"/>
    </row>
    <row r="127" spans="1:23" ht="90" hidden="1" customHeight="1" x14ac:dyDescent="0.25">
      <c r="B127" s="153" t="s">
        <v>50</v>
      </c>
      <c r="C127" s="59" t="s">
        <v>59</v>
      </c>
      <c r="D127" s="65"/>
      <c r="E127" s="105"/>
      <c r="F127" s="106">
        <f>SUM(F131)</f>
        <v>111.3</v>
      </c>
      <c r="G127" s="106">
        <f t="shared" ref="G127:M127" si="44">SUM(G131)</f>
        <v>0</v>
      </c>
      <c r="H127" s="106">
        <f t="shared" si="44"/>
        <v>0</v>
      </c>
      <c r="I127" s="106">
        <f t="shared" si="44"/>
        <v>0</v>
      </c>
      <c r="J127" s="106">
        <f t="shared" si="44"/>
        <v>115</v>
      </c>
      <c r="K127" s="106">
        <f t="shared" si="44"/>
        <v>70</v>
      </c>
      <c r="L127" s="106">
        <f t="shared" si="44"/>
        <v>70</v>
      </c>
      <c r="M127" s="106">
        <f t="shared" si="44"/>
        <v>70</v>
      </c>
      <c r="N127" s="107"/>
      <c r="O127" s="106"/>
      <c r="P127" s="106"/>
      <c r="Q127" s="106"/>
      <c r="R127" s="60">
        <f t="shared" si="39"/>
        <v>436.3</v>
      </c>
      <c r="S127" s="50"/>
    </row>
    <row r="128" spans="1:23" ht="79.5" hidden="1" customHeight="1" x14ac:dyDescent="0.25">
      <c r="B128" s="154"/>
      <c r="C128" s="59" t="s">
        <v>60</v>
      </c>
      <c r="D128" s="65"/>
      <c r="E128" s="105"/>
      <c r="F128" s="106">
        <f>SUM(F127)</f>
        <v>111.3</v>
      </c>
      <c r="G128" s="106">
        <f t="shared" ref="G128:M130" si="45">SUM(G127)</f>
        <v>0</v>
      </c>
      <c r="H128" s="106">
        <f t="shared" si="45"/>
        <v>0</v>
      </c>
      <c r="I128" s="106">
        <f t="shared" si="45"/>
        <v>0</v>
      </c>
      <c r="J128" s="106">
        <f t="shared" si="45"/>
        <v>115</v>
      </c>
      <c r="K128" s="106">
        <f t="shared" si="45"/>
        <v>70</v>
      </c>
      <c r="L128" s="106">
        <f t="shared" si="45"/>
        <v>70</v>
      </c>
      <c r="M128" s="106">
        <f t="shared" si="45"/>
        <v>70</v>
      </c>
      <c r="N128" s="107"/>
      <c r="O128" s="106"/>
      <c r="P128" s="106"/>
      <c r="Q128" s="106"/>
      <c r="R128" s="60">
        <f t="shared" si="39"/>
        <v>436.3</v>
      </c>
      <c r="S128" s="50"/>
    </row>
    <row r="129" spans="2:19" ht="75" hidden="1" customHeight="1" x14ac:dyDescent="0.25">
      <c r="B129" s="154"/>
      <c r="C129" s="59" t="s">
        <v>64</v>
      </c>
      <c r="D129" s="65"/>
      <c r="E129" s="105"/>
      <c r="F129" s="106">
        <f>SUM(F128)</f>
        <v>111.3</v>
      </c>
      <c r="G129" s="106">
        <f t="shared" si="45"/>
        <v>0</v>
      </c>
      <c r="H129" s="106">
        <f t="shared" si="45"/>
        <v>0</v>
      </c>
      <c r="I129" s="106">
        <f t="shared" si="45"/>
        <v>0</v>
      </c>
      <c r="J129" s="106">
        <f t="shared" si="45"/>
        <v>115</v>
      </c>
      <c r="K129" s="106">
        <f t="shared" si="45"/>
        <v>70</v>
      </c>
      <c r="L129" s="106">
        <f t="shared" si="45"/>
        <v>70</v>
      </c>
      <c r="M129" s="106">
        <f t="shared" si="45"/>
        <v>70</v>
      </c>
      <c r="N129" s="107"/>
      <c r="O129" s="106"/>
      <c r="P129" s="106"/>
      <c r="Q129" s="106"/>
      <c r="R129" s="60">
        <f t="shared" si="39"/>
        <v>436.3</v>
      </c>
      <c r="S129" s="50"/>
    </row>
    <row r="130" spans="2:19" ht="84.75" hidden="1" customHeight="1" x14ac:dyDescent="0.25">
      <c r="B130" s="155"/>
      <c r="C130" s="59" t="s">
        <v>69</v>
      </c>
      <c r="D130" s="65"/>
      <c r="E130" s="105"/>
      <c r="F130" s="106">
        <f>SUM(F129)</f>
        <v>111.3</v>
      </c>
      <c r="G130" s="106">
        <f t="shared" si="45"/>
        <v>0</v>
      </c>
      <c r="H130" s="106">
        <f t="shared" si="45"/>
        <v>0</v>
      </c>
      <c r="I130" s="106">
        <f t="shared" si="45"/>
        <v>0</v>
      </c>
      <c r="J130" s="106">
        <f t="shared" si="45"/>
        <v>115</v>
      </c>
      <c r="K130" s="106">
        <f t="shared" si="45"/>
        <v>70</v>
      </c>
      <c r="L130" s="106">
        <f t="shared" si="45"/>
        <v>70</v>
      </c>
      <c r="M130" s="106">
        <f t="shared" si="45"/>
        <v>70</v>
      </c>
      <c r="N130" s="107"/>
      <c r="O130" s="106"/>
      <c r="P130" s="106"/>
      <c r="Q130" s="106"/>
      <c r="R130" s="60">
        <f t="shared" si="39"/>
        <v>436.3</v>
      </c>
      <c r="S130" s="50"/>
    </row>
    <row r="131" spans="2:19" ht="47.25" hidden="1" x14ac:dyDescent="0.25">
      <c r="B131" s="69" t="s">
        <v>51</v>
      </c>
      <c r="C131" s="65"/>
      <c r="D131" s="65"/>
      <c r="E131" s="105"/>
      <c r="F131" s="108">
        <f>SUM(F132:F135)</f>
        <v>111.3</v>
      </c>
      <c r="G131" s="108">
        <f t="shared" ref="G131:M131" si="46">SUM(G132:G135)</f>
        <v>0</v>
      </c>
      <c r="H131" s="108">
        <f t="shared" si="46"/>
        <v>0</v>
      </c>
      <c r="I131" s="108">
        <f t="shared" si="46"/>
        <v>0</v>
      </c>
      <c r="J131" s="108">
        <f t="shared" si="46"/>
        <v>115</v>
      </c>
      <c r="K131" s="108">
        <f t="shared" si="46"/>
        <v>70</v>
      </c>
      <c r="L131" s="108">
        <f t="shared" si="46"/>
        <v>70</v>
      </c>
      <c r="M131" s="108">
        <f t="shared" si="46"/>
        <v>70</v>
      </c>
      <c r="N131" s="109"/>
      <c r="O131" s="108"/>
      <c r="P131" s="108"/>
      <c r="Q131" s="108"/>
      <c r="R131" s="60">
        <f t="shared" si="39"/>
        <v>436.3</v>
      </c>
      <c r="S131" s="50"/>
    </row>
    <row r="132" spans="2:19" ht="31.5" hidden="1" x14ac:dyDescent="0.25">
      <c r="B132" s="65" t="s">
        <v>70</v>
      </c>
      <c r="C132" s="65"/>
      <c r="D132" s="65"/>
      <c r="E132" s="105"/>
      <c r="F132" s="108">
        <v>0</v>
      </c>
      <c r="G132" s="108">
        <v>0</v>
      </c>
      <c r="H132" s="108">
        <v>0</v>
      </c>
      <c r="I132" s="108">
        <v>0</v>
      </c>
      <c r="J132" s="109">
        <v>96.45</v>
      </c>
      <c r="K132" s="108">
        <v>70</v>
      </c>
      <c r="L132" s="108">
        <v>70</v>
      </c>
      <c r="M132" s="108">
        <v>70</v>
      </c>
      <c r="N132" s="109"/>
      <c r="O132" s="108"/>
      <c r="P132" s="108"/>
      <c r="Q132" s="108"/>
      <c r="R132" s="60">
        <f t="shared" si="39"/>
        <v>306.45</v>
      </c>
      <c r="S132" s="50"/>
    </row>
    <row r="133" spans="2:19" ht="47.25" hidden="1" x14ac:dyDescent="0.25">
      <c r="B133" s="65" t="s">
        <v>71</v>
      </c>
      <c r="C133" s="65"/>
      <c r="D133" s="65"/>
      <c r="E133" s="105"/>
      <c r="F133" s="108">
        <v>0</v>
      </c>
      <c r="G133" s="108">
        <v>0</v>
      </c>
      <c r="H133" s="108">
        <v>0</v>
      </c>
      <c r="I133" s="108">
        <v>0</v>
      </c>
      <c r="J133" s="109">
        <v>18.55</v>
      </c>
      <c r="K133" s="108">
        <v>0</v>
      </c>
      <c r="L133" s="108">
        <v>0</v>
      </c>
      <c r="M133" s="108">
        <v>0</v>
      </c>
      <c r="N133" s="109"/>
      <c r="O133" s="108"/>
      <c r="P133" s="108"/>
      <c r="Q133" s="108"/>
      <c r="R133" s="60">
        <f t="shared" si="39"/>
        <v>18.55</v>
      </c>
      <c r="S133" s="50"/>
    </row>
    <row r="134" spans="2:19" ht="47.25" hidden="1" x14ac:dyDescent="0.25">
      <c r="B134" s="65" t="s">
        <v>72</v>
      </c>
      <c r="C134" s="65"/>
      <c r="D134" s="65"/>
      <c r="E134" s="105"/>
      <c r="F134" s="108">
        <v>99.3</v>
      </c>
      <c r="G134" s="108">
        <v>0</v>
      </c>
      <c r="H134" s="108">
        <v>0</v>
      </c>
      <c r="I134" s="108">
        <v>0</v>
      </c>
      <c r="J134" s="109">
        <v>0</v>
      </c>
      <c r="K134" s="108">
        <v>0</v>
      </c>
      <c r="L134" s="108">
        <v>0</v>
      </c>
      <c r="M134" s="108">
        <v>0</v>
      </c>
      <c r="N134" s="109"/>
      <c r="O134" s="108"/>
      <c r="P134" s="108"/>
      <c r="Q134" s="108"/>
      <c r="R134" s="60">
        <f t="shared" si="39"/>
        <v>99.3</v>
      </c>
      <c r="S134" s="50"/>
    </row>
    <row r="135" spans="2:19" ht="15.75" hidden="1" x14ac:dyDescent="0.25">
      <c r="B135" s="65" t="s">
        <v>73</v>
      </c>
      <c r="C135" s="65"/>
      <c r="D135" s="65"/>
      <c r="E135" s="105"/>
      <c r="F135" s="108">
        <v>12</v>
      </c>
      <c r="G135" s="108">
        <v>0</v>
      </c>
      <c r="H135" s="108">
        <v>0</v>
      </c>
      <c r="I135" s="108">
        <v>0</v>
      </c>
      <c r="J135" s="109">
        <v>0</v>
      </c>
      <c r="K135" s="108">
        <v>0</v>
      </c>
      <c r="L135" s="108">
        <v>0</v>
      </c>
      <c r="M135" s="108">
        <v>0</v>
      </c>
      <c r="N135" s="109"/>
      <c r="O135" s="108"/>
      <c r="P135" s="108"/>
      <c r="Q135" s="108"/>
      <c r="R135" s="60">
        <f t="shared" si="39"/>
        <v>12</v>
      </c>
      <c r="S135" s="50"/>
    </row>
    <row r="136" spans="2:19" ht="63" hidden="1" customHeight="1" x14ac:dyDescent="0.25">
      <c r="B136" s="153" t="s">
        <v>52</v>
      </c>
      <c r="C136" s="59" t="s">
        <v>59</v>
      </c>
      <c r="D136" s="65"/>
      <c r="E136" s="105"/>
      <c r="F136" s="106">
        <f>SUM(F140)</f>
        <v>35</v>
      </c>
      <c r="G136" s="106">
        <f t="shared" ref="G136:M136" si="47">SUM(G140)</f>
        <v>70</v>
      </c>
      <c r="H136" s="106">
        <f t="shared" si="47"/>
        <v>70</v>
      </c>
      <c r="I136" s="106">
        <f t="shared" si="47"/>
        <v>70</v>
      </c>
      <c r="J136" s="106">
        <f t="shared" si="47"/>
        <v>70</v>
      </c>
      <c r="K136" s="106">
        <f t="shared" si="47"/>
        <v>70</v>
      </c>
      <c r="L136" s="106">
        <f t="shared" si="47"/>
        <v>70</v>
      </c>
      <c r="M136" s="106">
        <f t="shared" si="47"/>
        <v>70</v>
      </c>
      <c r="N136" s="107"/>
      <c r="O136" s="106"/>
      <c r="P136" s="106"/>
      <c r="Q136" s="106"/>
      <c r="R136" s="60">
        <f t="shared" si="39"/>
        <v>525</v>
      </c>
      <c r="S136" s="50"/>
    </row>
    <row r="137" spans="2:19" ht="110.25" hidden="1" x14ac:dyDescent="0.25">
      <c r="B137" s="154"/>
      <c r="C137" s="59" t="s">
        <v>60</v>
      </c>
      <c r="D137" s="65"/>
      <c r="E137" s="105"/>
      <c r="F137" s="106">
        <f>SUM(F136)</f>
        <v>35</v>
      </c>
      <c r="G137" s="106">
        <f t="shared" ref="G137:M139" si="48">SUM(G136)</f>
        <v>70</v>
      </c>
      <c r="H137" s="106">
        <f t="shared" si="48"/>
        <v>70</v>
      </c>
      <c r="I137" s="106">
        <f t="shared" si="48"/>
        <v>70</v>
      </c>
      <c r="J137" s="106">
        <f t="shared" si="48"/>
        <v>70</v>
      </c>
      <c r="K137" s="106">
        <f t="shared" si="48"/>
        <v>70</v>
      </c>
      <c r="L137" s="106">
        <f t="shared" si="48"/>
        <v>70</v>
      </c>
      <c r="M137" s="106">
        <f t="shared" si="48"/>
        <v>70</v>
      </c>
      <c r="N137" s="107"/>
      <c r="O137" s="106"/>
      <c r="P137" s="106"/>
      <c r="Q137" s="106"/>
      <c r="R137" s="60">
        <f t="shared" ref="R137:R149" si="49">SUM(F137:M137)</f>
        <v>525</v>
      </c>
      <c r="S137" s="50"/>
    </row>
    <row r="138" spans="2:19" ht="110.25" hidden="1" x14ac:dyDescent="0.25">
      <c r="B138" s="154"/>
      <c r="C138" s="59" t="s">
        <v>64</v>
      </c>
      <c r="D138" s="65"/>
      <c r="E138" s="105"/>
      <c r="F138" s="106">
        <f>SUM(F137)</f>
        <v>35</v>
      </c>
      <c r="G138" s="106">
        <f t="shared" si="48"/>
        <v>70</v>
      </c>
      <c r="H138" s="106">
        <f t="shared" si="48"/>
        <v>70</v>
      </c>
      <c r="I138" s="106">
        <f t="shared" si="48"/>
        <v>70</v>
      </c>
      <c r="J138" s="106">
        <f t="shared" si="48"/>
        <v>70</v>
      </c>
      <c r="K138" s="106">
        <f t="shared" si="48"/>
        <v>70</v>
      </c>
      <c r="L138" s="106">
        <f t="shared" si="48"/>
        <v>70</v>
      </c>
      <c r="M138" s="106">
        <f t="shared" si="48"/>
        <v>70</v>
      </c>
      <c r="N138" s="107"/>
      <c r="O138" s="106"/>
      <c r="P138" s="106"/>
      <c r="Q138" s="106"/>
      <c r="R138" s="60">
        <f t="shared" si="49"/>
        <v>525</v>
      </c>
      <c r="S138" s="50"/>
    </row>
    <row r="139" spans="2:19" ht="90" hidden="1" customHeight="1" x14ac:dyDescent="0.25">
      <c r="B139" s="155"/>
      <c r="C139" s="59" t="s">
        <v>65</v>
      </c>
      <c r="D139" s="65"/>
      <c r="E139" s="105"/>
      <c r="F139" s="106">
        <f>SUM(F138)</f>
        <v>35</v>
      </c>
      <c r="G139" s="106">
        <f t="shared" si="48"/>
        <v>70</v>
      </c>
      <c r="H139" s="106">
        <f t="shared" si="48"/>
        <v>70</v>
      </c>
      <c r="I139" s="106">
        <f t="shared" si="48"/>
        <v>70</v>
      </c>
      <c r="J139" s="106">
        <f t="shared" si="48"/>
        <v>70</v>
      </c>
      <c r="K139" s="106">
        <f t="shared" si="48"/>
        <v>70</v>
      </c>
      <c r="L139" s="106">
        <f t="shared" si="48"/>
        <v>70</v>
      </c>
      <c r="M139" s="106">
        <f t="shared" si="48"/>
        <v>70</v>
      </c>
      <c r="N139" s="107"/>
      <c r="O139" s="106"/>
      <c r="P139" s="106"/>
      <c r="Q139" s="106"/>
      <c r="R139" s="60">
        <f t="shared" si="49"/>
        <v>525</v>
      </c>
      <c r="S139" s="50"/>
    </row>
    <row r="140" spans="2:19" ht="31.5" hidden="1" x14ac:dyDescent="0.25">
      <c r="B140" s="69" t="s">
        <v>53</v>
      </c>
      <c r="C140" s="65"/>
      <c r="D140" s="65"/>
      <c r="E140" s="105"/>
      <c r="F140" s="108">
        <f>SUM(F141)</f>
        <v>35</v>
      </c>
      <c r="G140" s="108">
        <f t="shared" ref="G140:M140" si="50">SUM(G141)</f>
        <v>70</v>
      </c>
      <c r="H140" s="108">
        <f t="shared" si="50"/>
        <v>70</v>
      </c>
      <c r="I140" s="108">
        <f t="shared" si="50"/>
        <v>70</v>
      </c>
      <c r="J140" s="108">
        <f t="shared" si="50"/>
        <v>70</v>
      </c>
      <c r="K140" s="108">
        <f t="shared" si="50"/>
        <v>70</v>
      </c>
      <c r="L140" s="108">
        <f t="shared" si="50"/>
        <v>70</v>
      </c>
      <c r="M140" s="108">
        <f t="shared" si="50"/>
        <v>70</v>
      </c>
      <c r="N140" s="109"/>
      <c r="O140" s="108"/>
      <c r="P140" s="108"/>
      <c r="Q140" s="108"/>
      <c r="R140" s="60">
        <f t="shared" si="49"/>
        <v>525</v>
      </c>
      <c r="S140" s="50"/>
    </row>
    <row r="141" spans="2:19" ht="27" hidden="1" customHeight="1" x14ac:dyDescent="0.25">
      <c r="B141" s="65" t="s">
        <v>54</v>
      </c>
      <c r="C141" s="65"/>
      <c r="D141" s="65"/>
      <c r="E141" s="105"/>
      <c r="F141" s="108">
        <v>35</v>
      </c>
      <c r="G141" s="108">
        <v>70</v>
      </c>
      <c r="H141" s="108">
        <v>70</v>
      </c>
      <c r="I141" s="108">
        <v>70</v>
      </c>
      <c r="J141" s="109">
        <v>70</v>
      </c>
      <c r="K141" s="108">
        <v>70</v>
      </c>
      <c r="L141" s="108">
        <v>70</v>
      </c>
      <c r="M141" s="108">
        <v>70</v>
      </c>
      <c r="N141" s="109"/>
      <c r="O141" s="108"/>
      <c r="P141" s="108"/>
      <c r="Q141" s="108"/>
      <c r="R141" s="60">
        <f t="shared" si="49"/>
        <v>525</v>
      </c>
      <c r="S141" s="50"/>
    </row>
    <row r="142" spans="2:19" ht="61.5" hidden="1" customHeight="1" x14ac:dyDescent="0.25">
      <c r="B142" s="153" t="s">
        <v>55</v>
      </c>
      <c r="C142" s="59" t="s">
        <v>59</v>
      </c>
      <c r="D142" s="65"/>
      <c r="E142" s="105"/>
      <c r="F142" s="106">
        <f>F146</f>
        <v>0</v>
      </c>
      <c r="G142" s="106">
        <f t="shared" ref="G142:M142" si="51">G146</f>
        <v>0</v>
      </c>
      <c r="H142" s="106">
        <f t="shared" si="51"/>
        <v>0</v>
      </c>
      <c r="I142" s="106">
        <f t="shared" si="51"/>
        <v>0.9</v>
      </c>
      <c r="J142" s="106">
        <f t="shared" si="51"/>
        <v>0.41</v>
      </c>
      <c r="K142" s="106">
        <f t="shared" si="51"/>
        <v>0.7</v>
      </c>
      <c r="L142" s="106">
        <f t="shared" si="51"/>
        <v>1.01</v>
      </c>
      <c r="M142" s="106">
        <f t="shared" si="51"/>
        <v>0.67</v>
      </c>
      <c r="N142" s="107"/>
      <c r="O142" s="106"/>
      <c r="P142" s="106"/>
      <c r="Q142" s="106"/>
      <c r="R142" s="60">
        <f t="shared" si="49"/>
        <v>3.6899999999999995</v>
      </c>
      <c r="S142" s="50"/>
    </row>
    <row r="143" spans="2:19" ht="77.25" hidden="1" customHeight="1" x14ac:dyDescent="0.25">
      <c r="B143" s="154"/>
      <c r="C143" s="59" t="s">
        <v>60</v>
      </c>
      <c r="D143" s="65"/>
      <c r="E143" s="105"/>
      <c r="F143" s="106">
        <f>SUM(F142)</f>
        <v>0</v>
      </c>
      <c r="G143" s="106">
        <f t="shared" ref="G143:M145" si="52">SUM(G142)</f>
        <v>0</v>
      </c>
      <c r="H143" s="106">
        <f t="shared" si="52"/>
        <v>0</v>
      </c>
      <c r="I143" s="106">
        <f t="shared" si="52"/>
        <v>0.9</v>
      </c>
      <c r="J143" s="106">
        <f t="shared" si="52"/>
        <v>0.41</v>
      </c>
      <c r="K143" s="106">
        <f t="shared" si="52"/>
        <v>0.7</v>
      </c>
      <c r="L143" s="106">
        <f t="shared" si="52"/>
        <v>1.01</v>
      </c>
      <c r="M143" s="106">
        <f t="shared" si="52"/>
        <v>0.67</v>
      </c>
      <c r="N143" s="107"/>
      <c r="O143" s="106"/>
      <c r="P143" s="106"/>
      <c r="Q143" s="106"/>
      <c r="R143" s="60">
        <f t="shared" si="49"/>
        <v>3.6899999999999995</v>
      </c>
      <c r="S143" s="50"/>
    </row>
    <row r="144" spans="2:19" ht="110.25" hidden="1" x14ac:dyDescent="0.25">
      <c r="B144" s="155"/>
      <c r="C144" s="59" t="s">
        <v>64</v>
      </c>
      <c r="D144" s="65"/>
      <c r="E144" s="105"/>
      <c r="F144" s="106">
        <f>SUM(F143)</f>
        <v>0</v>
      </c>
      <c r="G144" s="106">
        <f t="shared" si="52"/>
        <v>0</v>
      </c>
      <c r="H144" s="106">
        <f t="shared" si="52"/>
        <v>0</v>
      </c>
      <c r="I144" s="106">
        <f t="shared" si="52"/>
        <v>0.9</v>
      </c>
      <c r="J144" s="106">
        <f t="shared" si="52"/>
        <v>0.41</v>
      </c>
      <c r="K144" s="106">
        <f t="shared" si="52"/>
        <v>0.7</v>
      </c>
      <c r="L144" s="106">
        <f t="shared" si="52"/>
        <v>1.01</v>
      </c>
      <c r="M144" s="106">
        <f t="shared" si="52"/>
        <v>0.67</v>
      </c>
      <c r="N144" s="107"/>
      <c r="O144" s="106"/>
      <c r="P144" s="106"/>
      <c r="Q144" s="106"/>
      <c r="R144" s="60">
        <f t="shared" si="49"/>
        <v>3.6899999999999995</v>
      </c>
      <c r="S144" s="50"/>
    </row>
    <row r="145" spans="2:19" ht="90.75" hidden="1" customHeight="1" x14ac:dyDescent="0.25">
      <c r="B145" s="102"/>
      <c r="C145" s="59" t="s">
        <v>68</v>
      </c>
      <c r="D145" s="65"/>
      <c r="E145" s="105"/>
      <c r="F145" s="106">
        <f>SUM(F144)</f>
        <v>0</v>
      </c>
      <c r="G145" s="106">
        <f t="shared" si="52"/>
        <v>0</v>
      </c>
      <c r="H145" s="106">
        <f t="shared" si="52"/>
        <v>0</v>
      </c>
      <c r="I145" s="106">
        <f t="shared" si="52"/>
        <v>0.9</v>
      </c>
      <c r="J145" s="106">
        <f t="shared" si="52"/>
        <v>0.41</v>
      </c>
      <c r="K145" s="106">
        <f t="shared" si="52"/>
        <v>0.7</v>
      </c>
      <c r="L145" s="106">
        <f t="shared" si="52"/>
        <v>1.01</v>
      </c>
      <c r="M145" s="106">
        <f t="shared" si="52"/>
        <v>0.67</v>
      </c>
      <c r="N145" s="107"/>
      <c r="O145" s="106"/>
      <c r="P145" s="106"/>
      <c r="Q145" s="106"/>
      <c r="R145" s="60">
        <f t="shared" si="49"/>
        <v>3.6899999999999995</v>
      </c>
      <c r="S145" s="50"/>
    </row>
    <row r="146" spans="2:19" ht="47.25" hidden="1" x14ac:dyDescent="0.25">
      <c r="B146" s="69" t="s">
        <v>56</v>
      </c>
      <c r="C146" s="65"/>
      <c r="D146" s="65"/>
      <c r="E146" s="65"/>
      <c r="F146" s="108">
        <f>SUM(F147)</f>
        <v>0</v>
      </c>
      <c r="G146" s="108">
        <f t="shared" ref="G146:M146" si="53">SUM(G147)</f>
        <v>0</v>
      </c>
      <c r="H146" s="108">
        <f t="shared" si="53"/>
        <v>0</v>
      </c>
      <c r="I146" s="108">
        <f t="shared" si="53"/>
        <v>0.9</v>
      </c>
      <c r="J146" s="108">
        <f t="shared" si="53"/>
        <v>0.41</v>
      </c>
      <c r="K146" s="108">
        <f t="shared" si="53"/>
        <v>0.7</v>
      </c>
      <c r="L146" s="108">
        <f t="shared" si="53"/>
        <v>1.01</v>
      </c>
      <c r="M146" s="108">
        <f t="shared" si="53"/>
        <v>0.67</v>
      </c>
      <c r="N146" s="109"/>
      <c r="O146" s="108"/>
      <c r="P146" s="108"/>
      <c r="Q146" s="108"/>
      <c r="R146" s="60">
        <f t="shared" si="49"/>
        <v>3.6899999999999995</v>
      </c>
      <c r="S146" s="50"/>
    </row>
    <row r="147" spans="2:19" ht="15.75" hidden="1" x14ac:dyDescent="0.25">
      <c r="B147" s="65" t="s">
        <v>57</v>
      </c>
      <c r="C147" s="65"/>
      <c r="D147" s="65"/>
      <c r="E147" s="65"/>
      <c r="F147" s="108">
        <v>0</v>
      </c>
      <c r="G147" s="108">
        <v>0</v>
      </c>
      <c r="H147" s="108">
        <v>0</v>
      </c>
      <c r="I147" s="108">
        <v>0.9</v>
      </c>
      <c r="J147" s="109">
        <v>0.41</v>
      </c>
      <c r="K147" s="108">
        <v>0.7</v>
      </c>
      <c r="L147" s="108">
        <v>1.01</v>
      </c>
      <c r="M147" s="108">
        <v>0.67</v>
      </c>
      <c r="N147" s="109"/>
      <c r="O147" s="108"/>
      <c r="P147" s="108"/>
      <c r="Q147" s="108"/>
      <c r="R147" s="60">
        <f t="shared" si="49"/>
        <v>3.6899999999999995</v>
      </c>
      <c r="S147" s="50"/>
    </row>
    <row r="148" spans="2:19" s="21" customFormat="1" ht="15.75" hidden="1" x14ac:dyDescent="0.25">
      <c r="B148" s="63" t="s">
        <v>21</v>
      </c>
      <c r="C148" s="63"/>
      <c r="D148" s="63"/>
      <c r="E148" s="63"/>
      <c r="F148" s="106"/>
      <c r="G148" s="106"/>
      <c r="H148" s="106"/>
      <c r="I148" s="106"/>
      <c r="J148" s="107"/>
      <c r="K148" s="106"/>
      <c r="L148" s="106"/>
      <c r="M148" s="106"/>
      <c r="N148" s="107"/>
      <c r="O148" s="106"/>
      <c r="P148" s="106"/>
      <c r="Q148" s="106"/>
      <c r="R148" s="112">
        <f t="shared" si="49"/>
        <v>0</v>
      </c>
      <c r="S148" s="110"/>
    </row>
    <row r="149" spans="2:19" s="21" customFormat="1" hidden="1" x14ac:dyDescent="0.2">
      <c r="B149" s="11" t="s">
        <v>58</v>
      </c>
      <c r="C149" s="25"/>
      <c r="D149" s="11"/>
      <c r="E149" s="11"/>
      <c r="F149" s="20"/>
      <c r="G149" s="20"/>
      <c r="H149" s="20"/>
      <c r="I149" s="20"/>
      <c r="J149" s="22"/>
      <c r="K149" s="20"/>
      <c r="L149" s="20"/>
      <c r="M149" s="20"/>
      <c r="N149" s="22"/>
      <c r="O149" s="20"/>
      <c r="P149" s="20"/>
      <c r="Q149" s="20"/>
      <c r="R149" s="17">
        <f t="shared" si="49"/>
        <v>0</v>
      </c>
    </row>
    <row r="150" spans="2:19" hidden="1" x14ac:dyDescent="0.2">
      <c r="B150" s="10"/>
      <c r="C150" s="24"/>
      <c r="D150" s="10"/>
      <c r="E150" s="10"/>
      <c r="F150" s="18"/>
      <c r="G150" s="18"/>
      <c r="H150" s="18"/>
      <c r="I150" s="18"/>
      <c r="J150" s="19"/>
      <c r="K150" s="18"/>
      <c r="L150" s="18"/>
      <c r="M150" s="18"/>
      <c r="N150" s="96"/>
      <c r="O150" s="82"/>
      <c r="P150" s="82"/>
      <c r="Q150" s="82"/>
    </row>
    <row r="151" spans="2:19" hidden="1" x14ac:dyDescent="0.2"/>
    <row r="152" spans="2:19" hidden="1" x14ac:dyDescent="0.2"/>
  </sheetData>
  <mergeCells count="39">
    <mergeCell ref="K3:S3"/>
    <mergeCell ref="B4:S5"/>
    <mergeCell ref="B8:B11"/>
    <mergeCell ref="B12:B14"/>
    <mergeCell ref="A15:A19"/>
    <mergeCell ref="B15:B21"/>
    <mergeCell ref="A22:A28"/>
    <mergeCell ref="B22:B28"/>
    <mergeCell ref="A29:A33"/>
    <mergeCell ref="B29:B33"/>
    <mergeCell ref="A34:A38"/>
    <mergeCell ref="B34:B38"/>
    <mergeCell ref="A39:A43"/>
    <mergeCell ref="B39:B46"/>
    <mergeCell ref="A47:A51"/>
    <mergeCell ref="B47:B51"/>
    <mergeCell ref="A52:A56"/>
    <mergeCell ref="A57:A61"/>
    <mergeCell ref="B57:B61"/>
    <mergeCell ref="A62:A66"/>
    <mergeCell ref="B62:B66"/>
    <mergeCell ref="A67:A71"/>
    <mergeCell ref="B67:B71"/>
    <mergeCell ref="A72:A76"/>
    <mergeCell ref="B72:B76"/>
    <mergeCell ref="A77:A81"/>
    <mergeCell ref="B77:B81"/>
    <mergeCell ref="A82:A86"/>
    <mergeCell ref="A87:A91"/>
    <mergeCell ref="B87:B91"/>
    <mergeCell ref="A92:A103"/>
    <mergeCell ref="B92:B103"/>
    <mergeCell ref="A104:A115"/>
    <mergeCell ref="B104:B115"/>
    <mergeCell ref="B117:B120"/>
    <mergeCell ref="B121:B124"/>
    <mergeCell ref="B127:B130"/>
    <mergeCell ref="B136:B139"/>
    <mergeCell ref="B142:B144"/>
  </mergeCells>
  <pageMargins left="1.1811023622047243" right="0.39370078740157483" top="0.59055118110236215" bottom="0.59055118110236215" header="0.27559055118110237" footer="0.51181102362204722"/>
  <pageSetup paperSize="9" scale="45" orientation="portrait" r:id="rId1"/>
  <rowBreaks count="1" manualBreakCount="1">
    <brk id="71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50"/>
  <sheetViews>
    <sheetView view="pageBreakPreview" topLeftCell="B125" zoomScale="96" zoomScaleNormal="100" zoomScaleSheetLayoutView="96" workbookViewId="0">
      <selection activeCell="O136" sqref="O136"/>
    </sheetView>
  </sheetViews>
  <sheetFormatPr defaultColWidth="9.140625" defaultRowHeight="12.75" x14ac:dyDescent="0.2"/>
  <cols>
    <col min="1" max="1" width="0" style="2" hidden="1" customWidth="1"/>
    <col min="2" max="2" width="49.7109375" style="1" customWidth="1"/>
    <col min="3" max="3" width="21.42578125" style="23" customWidth="1"/>
    <col min="4" max="4" width="12.140625" style="1" customWidth="1"/>
    <col min="5" max="7" width="14.140625" style="1" hidden="1" customWidth="1"/>
    <col min="8" max="8" width="13.7109375" style="1" hidden="1" customWidth="1"/>
    <col min="9" max="9" width="12.7109375" style="1" hidden="1" customWidth="1"/>
    <col min="10" max="10" width="11.42578125" style="8" hidden="1" customWidth="1"/>
    <col min="11" max="11" width="11.7109375" style="8" hidden="1" customWidth="1"/>
    <col min="12" max="12" width="11.7109375" style="1" customWidth="1"/>
    <col min="13" max="14" width="11.7109375" style="8" customWidth="1"/>
    <col min="15" max="17" width="11.7109375" style="1" customWidth="1"/>
    <col min="18" max="18" width="11.85546875" style="12" customWidth="1"/>
    <col min="19" max="16384" width="9.140625" style="2"/>
  </cols>
  <sheetData>
    <row r="1" spans="1:20" ht="18.75" hidden="1" x14ac:dyDescent="0.2">
      <c r="H1" s="6" t="s">
        <v>1</v>
      </c>
    </row>
    <row r="2" spans="1:20" ht="18.75" hidden="1" x14ac:dyDescent="0.2">
      <c r="H2" s="5"/>
    </row>
    <row r="3" spans="1:20" ht="67.900000000000006" customHeight="1" x14ac:dyDescent="0.2">
      <c r="B3" s="104"/>
      <c r="C3" s="104"/>
      <c r="D3" s="104"/>
      <c r="E3" s="104"/>
      <c r="F3" s="104"/>
      <c r="G3" s="104"/>
      <c r="H3" s="26"/>
      <c r="I3" s="26"/>
      <c r="J3" s="26"/>
      <c r="K3" s="159" t="s">
        <v>132</v>
      </c>
      <c r="L3" s="159"/>
      <c r="M3" s="159"/>
      <c r="N3" s="159"/>
      <c r="O3" s="159"/>
      <c r="P3" s="159"/>
      <c r="Q3" s="159"/>
      <c r="R3" s="159"/>
      <c r="S3" s="159"/>
      <c r="T3" s="27"/>
    </row>
    <row r="4" spans="1:20" ht="18.75" customHeight="1" x14ac:dyDescent="0.2">
      <c r="B4" s="160" t="s">
        <v>121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</row>
    <row r="5" spans="1:20" ht="37.5" customHeight="1" x14ac:dyDescent="0.2"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</row>
    <row r="6" spans="1:20" s="14" customFormat="1" ht="78" customHeight="1" x14ac:dyDescent="0.25">
      <c r="A6" s="13" t="s">
        <v>0</v>
      </c>
      <c r="B6" s="54" t="s">
        <v>40</v>
      </c>
      <c r="C6" s="54" t="s">
        <v>39</v>
      </c>
      <c r="D6" s="54" t="s">
        <v>31</v>
      </c>
      <c r="E6" s="54" t="s">
        <v>30</v>
      </c>
      <c r="F6" s="54">
        <v>2015</v>
      </c>
      <c r="G6" s="54">
        <v>2016</v>
      </c>
      <c r="H6" s="54">
        <v>2017</v>
      </c>
      <c r="I6" s="54">
        <v>2018</v>
      </c>
      <c r="J6" s="55">
        <v>2019</v>
      </c>
      <c r="K6" s="55">
        <v>2020</v>
      </c>
      <c r="L6" s="56">
        <v>2021</v>
      </c>
      <c r="M6" s="98">
        <v>2022</v>
      </c>
      <c r="N6" s="98">
        <v>2023</v>
      </c>
      <c r="O6" s="56">
        <v>2024</v>
      </c>
      <c r="P6" s="56">
        <v>2025</v>
      </c>
      <c r="Q6" s="56">
        <v>2026</v>
      </c>
      <c r="R6" s="57" t="s">
        <v>30</v>
      </c>
      <c r="S6" s="50"/>
    </row>
    <row r="7" spans="1:20" s="16" customFormat="1" ht="67.5" hidden="1" customHeight="1" x14ac:dyDescent="0.25">
      <c r="A7" s="46"/>
      <c r="B7" s="153" t="s">
        <v>42</v>
      </c>
      <c r="C7" s="59" t="s">
        <v>59</v>
      </c>
      <c r="D7" s="54"/>
      <c r="E7" s="54"/>
      <c r="F7" s="60">
        <f t="shared" ref="F7:M7" si="0">F11+F116</f>
        <v>10143.510000000002</v>
      </c>
      <c r="G7" s="60">
        <f t="shared" si="0"/>
        <v>11388.190000000002</v>
      </c>
      <c r="H7" s="60">
        <f t="shared" si="0"/>
        <v>12643.990000000002</v>
      </c>
      <c r="I7" s="60">
        <f t="shared" si="0"/>
        <v>13742.140000000001</v>
      </c>
      <c r="J7" s="60">
        <f t="shared" si="0"/>
        <v>15665.62</v>
      </c>
      <c r="K7" s="61">
        <f t="shared" si="0"/>
        <v>14677.64</v>
      </c>
      <c r="L7" s="60">
        <f t="shared" si="0"/>
        <v>14774.97</v>
      </c>
      <c r="M7" s="61">
        <f t="shared" si="0"/>
        <v>15355.4</v>
      </c>
      <c r="N7" s="61"/>
      <c r="O7" s="60"/>
      <c r="P7" s="60"/>
      <c r="Q7" s="60"/>
      <c r="R7" s="60">
        <f>SUM(F7:M7)</f>
        <v>108391.45999999999</v>
      </c>
      <c r="S7" s="50"/>
    </row>
    <row r="8" spans="1:20" s="16" customFormat="1" ht="75.75" hidden="1" customHeight="1" x14ac:dyDescent="0.25">
      <c r="A8" s="46"/>
      <c r="B8" s="154"/>
      <c r="C8" s="59" t="s">
        <v>60</v>
      </c>
      <c r="D8" s="54"/>
      <c r="E8" s="54"/>
      <c r="F8" s="60">
        <f>SUM(F7)</f>
        <v>10143.510000000002</v>
      </c>
      <c r="G8" s="60">
        <f t="shared" ref="G8:M10" si="1">SUM(G7)</f>
        <v>11388.190000000002</v>
      </c>
      <c r="H8" s="60">
        <f t="shared" si="1"/>
        <v>12643.990000000002</v>
      </c>
      <c r="I8" s="60">
        <f t="shared" si="1"/>
        <v>13742.140000000001</v>
      </c>
      <c r="J8" s="60">
        <f t="shared" si="1"/>
        <v>15665.62</v>
      </c>
      <c r="K8" s="61">
        <f t="shared" si="1"/>
        <v>14677.64</v>
      </c>
      <c r="L8" s="60">
        <f t="shared" si="1"/>
        <v>14774.97</v>
      </c>
      <c r="M8" s="61">
        <f t="shared" si="1"/>
        <v>15355.4</v>
      </c>
      <c r="N8" s="61"/>
      <c r="O8" s="60"/>
      <c r="P8" s="60"/>
      <c r="Q8" s="60"/>
      <c r="R8" s="60">
        <f t="shared" ref="R8:R71" si="2">SUM(F8:M8)</f>
        <v>108391.45999999999</v>
      </c>
      <c r="S8" s="50"/>
    </row>
    <row r="9" spans="1:20" s="16" customFormat="1" ht="75.75" hidden="1" customHeight="1" x14ac:dyDescent="0.25">
      <c r="A9" s="46"/>
      <c r="B9" s="154"/>
      <c r="C9" s="59" t="s">
        <v>61</v>
      </c>
      <c r="D9" s="54"/>
      <c r="E9" s="54"/>
      <c r="F9" s="60">
        <f>SUM(F8)</f>
        <v>10143.510000000002</v>
      </c>
      <c r="G9" s="60">
        <f t="shared" si="1"/>
        <v>11388.190000000002</v>
      </c>
      <c r="H9" s="60">
        <f t="shared" si="1"/>
        <v>12643.990000000002</v>
      </c>
      <c r="I9" s="60">
        <f t="shared" si="1"/>
        <v>13742.140000000001</v>
      </c>
      <c r="J9" s="60">
        <f t="shared" si="1"/>
        <v>15665.62</v>
      </c>
      <c r="K9" s="61">
        <f t="shared" si="1"/>
        <v>14677.64</v>
      </c>
      <c r="L9" s="60">
        <f t="shared" si="1"/>
        <v>14774.97</v>
      </c>
      <c r="M9" s="61">
        <f t="shared" si="1"/>
        <v>15355.4</v>
      </c>
      <c r="N9" s="61"/>
      <c r="O9" s="60"/>
      <c r="P9" s="60"/>
      <c r="Q9" s="60"/>
      <c r="R9" s="60">
        <f t="shared" si="2"/>
        <v>108391.45999999999</v>
      </c>
      <c r="S9" s="50"/>
    </row>
    <row r="10" spans="1:20" s="16" customFormat="1" ht="86.25" hidden="1" customHeight="1" x14ac:dyDescent="0.25">
      <c r="A10" s="46"/>
      <c r="B10" s="155"/>
      <c r="C10" s="59" t="s">
        <v>65</v>
      </c>
      <c r="D10" s="54"/>
      <c r="E10" s="54"/>
      <c r="F10" s="60">
        <f>SUM(F9)</f>
        <v>10143.510000000002</v>
      </c>
      <c r="G10" s="60">
        <f t="shared" si="1"/>
        <v>11388.190000000002</v>
      </c>
      <c r="H10" s="60">
        <f t="shared" si="1"/>
        <v>12643.990000000002</v>
      </c>
      <c r="I10" s="60">
        <f t="shared" si="1"/>
        <v>13742.140000000001</v>
      </c>
      <c r="J10" s="60">
        <f t="shared" si="1"/>
        <v>15665.62</v>
      </c>
      <c r="K10" s="61">
        <f t="shared" si="1"/>
        <v>14677.64</v>
      </c>
      <c r="L10" s="60">
        <f t="shared" si="1"/>
        <v>14774.97</v>
      </c>
      <c r="M10" s="61">
        <f t="shared" si="1"/>
        <v>15355.4</v>
      </c>
      <c r="N10" s="61"/>
      <c r="O10" s="60"/>
      <c r="P10" s="60"/>
      <c r="Q10" s="60"/>
      <c r="R10" s="60">
        <f t="shared" si="2"/>
        <v>108391.45999999999</v>
      </c>
      <c r="S10" s="50"/>
    </row>
    <row r="11" spans="1:20" ht="77.25" hidden="1" customHeight="1" x14ac:dyDescent="0.25">
      <c r="A11" s="46"/>
      <c r="B11" s="153" t="s">
        <v>43</v>
      </c>
      <c r="C11" s="59" t="s">
        <v>62</v>
      </c>
      <c r="D11" s="54" t="s">
        <v>37</v>
      </c>
      <c r="E11" s="60">
        <f>F11+G11+H11+I11+J11+K11+L11+M11</f>
        <v>107590.82999999999</v>
      </c>
      <c r="F11" s="60">
        <f t="shared" ref="F11:M11" si="3">F14+F38</f>
        <v>10143.510000000002</v>
      </c>
      <c r="G11" s="60">
        <f t="shared" si="3"/>
        <v>11388.190000000002</v>
      </c>
      <c r="H11" s="60">
        <f t="shared" si="3"/>
        <v>12643.990000000002</v>
      </c>
      <c r="I11" s="60">
        <f t="shared" si="3"/>
        <v>13742.140000000001</v>
      </c>
      <c r="J11" s="61">
        <f t="shared" si="3"/>
        <v>15665.62</v>
      </c>
      <c r="K11" s="61">
        <f t="shared" si="3"/>
        <v>14677.64</v>
      </c>
      <c r="L11" s="62">
        <f t="shared" si="3"/>
        <v>14513.96</v>
      </c>
      <c r="M11" s="99">
        <f t="shared" si="3"/>
        <v>14815.779999999999</v>
      </c>
      <c r="N11" s="99"/>
      <c r="O11" s="62"/>
      <c r="P11" s="62"/>
      <c r="Q11" s="62"/>
      <c r="R11" s="60">
        <f t="shared" si="2"/>
        <v>107590.82999999999</v>
      </c>
      <c r="S11" s="50"/>
    </row>
    <row r="12" spans="1:20" ht="80.25" hidden="1" customHeight="1" x14ac:dyDescent="0.25">
      <c r="A12" s="46"/>
      <c r="B12" s="154"/>
      <c r="C12" s="59" t="s">
        <v>60</v>
      </c>
      <c r="D12" s="54"/>
      <c r="E12" s="60"/>
      <c r="F12" s="60">
        <f>SUM(F11)</f>
        <v>10143.510000000002</v>
      </c>
      <c r="G12" s="60">
        <f t="shared" ref="G12:M13" si="4">SUM(G11)</f>
        <v>11388.190000000002</v>
      </c>
      <c r="H12" s="60">
        <f t="shared" si="4"/>
        <v>12643.990000000002</v>
      </c>
      <c r="I12" s="60">
        <f t="shared" si="4"/>
        <v>13742.140000000001</v>
      </c>
      <c r="J12" s="60">
        <f t="shared" si="4"/>
        <v>15665.62</v>
      </c>
      <c r="K12" s="61">
        <f t="shared" si="4"/>
        <v>14677.64</v>
      </c>
      <c r="L12" s="60">
        <f t="shared" si="4"/>
        <v>14513.96</v>
      </c>
      <c r="M12" s="61">
        <f t="shared" si="4"/>
        <v>14815.779999999999</v>
      </c>
      <c r="N12" s="61"/>
      <c r="O12" s="60"/>
      <c r="P12" s="60"/>
      <c r="Q12" s="60"/>
      <c r="R12" s="60">
        <f t="shared" si="2"/>
        <v>107590.82999999999</v>
      </c>
      <c r="S12" s="50"/>
    </row>
    <row r="13" spans="1:20" ht="80.25" hidden="1" customHeight="1" x14ac:dyDescent="0.25">
      <c r="A13" s="46"/>
      <c r="B13" s="155"/>
      <c r="C13" s="59" t="s">
        <v>61</v>
      </c>
      <c r="D13" s="54"/>
      <c r="E13" s="60"/>
      <c r="F13" s="60">
        <f>SUM(F12)</f>
        <v>10143.510000000002</v>
      </c>
      <c r="G13" s="60">
        <f t="shared" si="4"/>
        <v>11388.190000000002</v>
      </c>
      <c r="H13" s="60">
        <f t="shared" si="4"/>
        <v>12643.990000000002</v>
      </c>
      <c r="I13" s="60">
        <f t="shared" si="4"/>
        <v>13742.140000000001</v>
      </c>
      <c r="J13" s="60">
        <f t="shared" si="4"/>
        <v>15665.62</v>
      </c>
      <c r="K13" s="61">
        <f t="shared" si="4"/>
        <v>14677.64</v>
      </c>
      <c r="L13" s="60">
        <f t="shared" si="4"/>
        <v>14513.96</v>
      </c>
      <c r="M13" s="61">
        <f t="shared" si="4"/>
        <v>14815.779999999999</v>
      </c>
      <c r="N13" s="61"/>
      <c r="O13" s="60"/>
      <c r="P13" s="60"/>
      <c r="Q13" s="60"/>
      <c r="R13" s="60">
        <f t="shared" si="2"/>
        <v>107590.82999999999</v>
      </c>
      <c r="S13" s="50"/>
    </row>
    <row r="14" spans="1:20" ht="68.25" hidden="1" customHeight="1" x14ac:dyDescent="0.25">
      <c r="A14" s="156" t="s">
        <v>2</v>
      </c>
      <c r="B14" s="153" t="s">
        <v>45</v>
      </c>
      <c r="C14" s="59" t="s">
        <v>63</v>
      </c>
      <c r="D14" s="63" t="s">
        <v>35</v>
      </c>
      <c r="E14" s="60">
        <f t="shared" ref="E14:E82" si="5">F14+G14+H14+I14+J14+K14+L14+M14</f>
        <v>13801.75</v>
      </c>
      <c r="F14" s="64">
        <f t="shared" ref="F14:M14" si="6">F21+F33+F28</f>
        <v>1426.95</v>
      </c>
      <c r="G14" s="64">
        <f t="shared" si="6"/>
        <v>1435.1</v>
      </c>
      <c r="H14" s="64">
        <f>H21+H33+H28</f>
        <v>2148.4</v>
      </c>
      <c r="I14" s="64">
        <f t="shared" si="6"/>
        <v>1493.7</v>
      </c>
      <c r="J14" s="64">
        <f t="shared" si="6"/>
        <v>1590.2800000000002</v>
      </c>
      <c r="K14" s="66">
        <f t="shared" si="6"/>
        <v>2333.6999999999998</v>
      </c>
      <c r="L14" s="64">
        <f t="shared" si="6"/>
        <v>1686.81</v>
      </c>
      <c r="M14" s="66">
        <f t="shared" si="6"/>
        <v>1686.81</v>
      </c>
      <c r="N14" s="66"/>
      <c r="O14" s="64"/>
      <c r="P14" s="64"/>
      <c r="Q14" s="64"/>
      <c r="R14" s="60">
        <f t="shared" si="2"/>
        <v>13801.75</v>
      </c>
      <c r="S14" s="50"/>
    </row>
    <row r="15" spans="1:20" ht="27.2" hidden="1" customHeight="1" x14ac:dyDescent="0.25">
      <c r="A15" s="157"/>
      <c r="B15" s="154"/>
      <c r="C15" s="59" t="s">
        <v>60</v>
      </c>
      <c r="D15" s="65" t="s">
        <v>36</v>
      </c>
      <c r="E15" s="60">
        <f t="shared" si="5"/>
        <v>0</v>
      </c>
      <c r="F15" s="64"/>
      <c r="G15" s="64"/>
      <c r="H15" s="64"/>
      <c r="I15" s="64"/>
      <c r="J15" s="66"/>
      <c r="K15" s="66"/>
      <c r="L15" s="67"/>
      <c r="M15" s="100"/>
      <c r="N15" s="100"/>
      <c r="O15" s="67"/>
      <c r="P15" s="67"/>
      <c r="Q15" s="67"/>
      <c r="R15" s="60">
        <f t="shared" si="2"/>
        <v>0</v>
      </c>
      <c r="S15" s="50"/>
    </row>
    <row r="16" spans="1:20" ht="27.2" hidden="1" customHeight="1" x14ac:dyDescent="0.25">
      <c r="A16" s="157"/>
      <c r="B16" s="154"/>
      <c r="C16" s="59" t="s">
        <v>61</v>
      </c>
      <c r="D16" s="65" t="s">
        <v>32</v>
      </c>
      <c r="E16" s="60">
        <f t="shared" si="5"/>
        <v>0</v>
      </c>
      <c r="F16" s="64"/>
      <c r="G16" s="64"/>
      <c r="H16" s="64"/>
      <c r="I16" s="64"/>
      <c r="J16" s="66"/>
      <c r="K16" s="66"/>
      <c r="L16" s="67"/>
      <c r="M16" s="100"/>
      <c r="N16" s="100"/>
      <c r="O16" s="67"/>
      <c r="P16" s="67"/>
      <c r="Q16" s="67"/>
      <c r="R16" s="60">
        <f t="shared" si="2"/>
        <v>0</v>
      </c>
      <c r="S16" s="50"/>
    </row>
    <row r="17" spans="1:19" ht="60.75" hidden="1" customHeight="1" x14ac:dyDescent="0.25">
      <c r="A17" s="157"/>
      <c r="B17" s="154"/>
      <c r="C17" s="59" t="s">
        <v>60</v>
      </c>
      <c r="D17" s="65"/>
      <c r="E17" s="60">
        <f t="shared" si="5"/>
        <v>13801.75</v>
      </c>
      <c r="F17" s="64">
        <f>SUM(F14)</f>
        <v>1426.95</v>
      </c>
      <c r="G17" s="64">
        <f t="shared" ref="G17:M17" si="7">SUM(G14)</f>
        <v>1435.1</v>
      </c>
      <c r="H17" s="64">
        <f t="shared" si="7"/>
        <v>2148.4</v>
      </c>
      <c r="I17" s="64">
        <f t="shared" si="7"/>
        <v>1493.7</v>
      </c>
      <c r="J17" s="64">
        <f t="shared" si="7"/>
        <v>1590.2800000000002</v>
      </c>
      <c r="K17" s="66">
        <f t="shared" si="7"/>
        <v>2333.6999999999998</v>
      </c>
      <c r="L17" s="64">
        <f t="shared" si="7"/>
        <v>1686.81</v>
      </c>
      <c r="M17" s="66">
        <f t="shared" si="7"/>
        <v>1686.81</v>
      </c>
      <c r="N17" s="66"/>
      <c r="O17" s="64"/>
      <c r="P17" s="64"/>
      <c r="Q17" s="64"/>
      <c r="R17" s="60">
        <f t="shared" si="2"/>
        <v>13801.75</v>
      </c>
      <c r="S17" s="50"/>
    </row>
    <row r="18" spans="1:19" ht="27.2" hidden="1" customHeight="1" x14ac:dyDescent="0.25">
      <c r="A18" s="158"/>
      <c r="B18" s="154"/>
      <c r="C18" s="59" t="s">
        <v>61</v>
      </c>
      <c r="D18" s="65" t="s">
        <v>34</v>
      </c>
      <c r="E18" s="60">
        <f t="shared" si="5"/>
        <v>0</v>
      </c>
      <c r="F18" s="64"/>
      <c r="G18" s="64"/>
      <c r="H18" s="64"/>
      <c r="I18" s="64"/>
      <c r="J18" s="66"/>
      <c r="K18" s="66"/>
      <c r="L18" s="67"/>
      <c r="M18" s="100"/>
      <c r="N18" s="100"/>
      <c r="O18" s="67"/>
      <c r="P18" s="67"/>
      <c r="Q18" s="67"/>
      <c r="R18" s="60">
        <f t="shared" si="2"/>
        <v>0</v>
      </c>
      <c r="S18" s="50"/>
    </row>
    <row r="19" spans="1:19" ht="78.75" hidden="1" customHeight="1" x14ac:dyDescent="0.25">
      <c r="A19" s="47"/>
      <c r="B19" s="154"/>
      <c r="C19" s="59" t="s">
        <v>61</v>
      </c>
      <c r="D19" s="65"/>
      <c r="E19" s="60"/>
      <c r="F19" s="64">
        <f>SUM(F17)</f>
        <v>1426.95</v>
      </c>
      <c r="G19" s="64">
        <f t="shared" ref="G19:M19" si="8">SUM(G17)</f>
        <v>1435.1</v>
      </c>
      <c r="H19" s="64">
        <f t="shared" si="8"/>
        <v>2148.4</v>
      </c>
      <c r="I19" s="64">
        <f t="shared" si="8"/>
        <v>1493.7</v>
      </c>
      <c r="J19" s="64">
        <f t="shared" si="8"/>
        <v>1590.2800000000002</v>
      </c>
      <c r="K19" s="66">
        <f t="shared" si="8"/>
        <v>2333.6999999999998</v>
      </c>
      <c r="L19" s="64">
        <f t="shared" si="8"/>
        <v>1686.81</v>
      </c>
      <c r="M19" s="66">
        <f t="shared" si="8"/>
        <v>1686.81</v>
      </c>
      <c r="N19" s="66"/>
      <c r="O19" s="64"/>
      <c r="P19" s="64"/>
      <c r="Q19" s="64"/>
      <c r="R19" s="60">
        <f t="shared" si="2"/>
        <v>13801.75</v>
      </c>
      <c r="S19" s="50"/>
    </row>
    <row r="20" spans="1:19" ht="86.25" hidden="1" customHeight="1" x14ac:dyDescent="0.25">
      <c r="A20" s="47"/>
      <c r="B20" s="155"/>
      <c r="C20" s="59" t="s">
        <v>66</v>
      </c>
      <c r="D20" s="65"/>
      <c r="E20" s="60"/>
      <c r="F20" s="64">
        <f>SUM(F19)</f>
        <v>1426.95</v>
      </c>
      <c r="G20" s="64">
        <f t="shared" ref="G20:M20" si="9">SUM(G19)</f>
        <v>1435.1</v>
      </c>
      <c r="H20" s="64">
        <f t="shared" si="9"/>
        <v>2148.4</v>
      </c>
      <c r="I20" s="64">
        <f t="shared" si="9"/>
        <v>1493.7</v>
      </c>
      <c r="J20" s="64">
        <f t="shared" si="9"/>
        <v>1590.2800000000002</v>
      </c>
      <c r="K20" s="66">
        <f t="shared" si="9"/>
        <v>2333.6999999999998</v>
      </c>
      <c r="L20" s="64">
        <f t="shared" si="9"/>
        <v>1686.81</v>
      </c>
      <c r="M20" s="66">
        <f t="shared" si="9"/>
        <v>1686.81</v>
      </c>
      <c r="N20" s="66"/>
      <c r="O20" s="64"/>
      <c r="P20" s="64"/>
      <c r="Q20" s="64"/>
      <c r="R20" s="60">
        <f t="shared" si="2"/>
        <v>13801.75</v>
      </c>
      <c r="S20" s="50"/>
    </row>
    <row r="21" spans="1:19" s="3" customFormat="1" ht="36.75" hidden="1" customHeight="1" x14ac:dyDescent="0.2">
      <c r="A21" s="147" t="s">
        <v>3</v>
      </c>
      <c r="B21" s="150" t="s">
        <v>22</v>
      </c>
      <c r="C21" s="69"/>
      <c r="D21" s="69" t="s">
        <v>35</v>
      </c>
      <c r="E21" s="60">
        <f t="shared" si="5"/>
        <v>10294.299999999999</v>
      </c>
      <c r="F21" s="70">
        <v>1139.75</v>
      </c>
      <c r="G21" s="70">
        <v>1139.75</v>
      </c>
      <c r="H21" s="70">
        <v>1265.3</v>
      </c>
      <c r="I21" s="70">
        <v>1146.5</v>
      </c>
      <c r="J21" s="71">
        <v>1220.68</v>
      </c>
      <c r="K21" s="71">
        <v>1792.7</v>
      </c>
      <c r="L21" s="72">
        <v>1294.81</v>
      </c>
      <c r="M21" s="101">
        <v>1294.81</v>
      </c>
      <c r="N21" s="101"/>
      <c r="O21" s="72"/>
      <c r="P21" s="72"/>
      <c r="Q21" s="72"/>
      <c r="R21" s="60">
        <f t="shared" si="2"/>
        <v>10294.299999999999</v>
      </c>
      <c r="S21" s="73"/>
    </row>
    <row r="22" spans="1:19" s="3" customFormat="1" ht="14.25" hidden="1" customHeight="1" x14ac:dyDescent="0.2">
      <c r="A22" s="148"/>
      <c r="B22" s="151"/>
      <c r="C22" s="69"/>
      <c r="D22" s="69"/>
      <c r="E22" s="60">
        <f t="shared" si="5"/>
        <v>0</v>
      </c>
      <c r="F22" s="70"/>
      <c r="G22" s="70"/>
      <c r="H22" s="70"/>
      <c r="I22" s="70"/>
      <c r="J22" s="71"/>
      <c r="K22" s="71"/>
      <c r="L22" s="72"/>
      <c r="M22" s="101"/>
      <c r="N22" s="101"/>
      <c r="O22" s="72"/>
      <c r="P22" s="72"/>
      <c r="Q22" s="72"/>
      <c r="R22" s="60">
        <f t="shared" si="2"/>
        <v>0</v>
      </c>
      <c r="S22" s="73"/>
    </row>
    <row r="23" spans="1:19" s="3" customFormat="1" ht="16.350000000000001" hidden="1" customHeight="1" x14ac:dyDescent="0.2">
      <c r="A23" s="148"/>
      <c r="B23" s="151"/>
      <c r="C23" s="69"/>
      <c r="D23" s="69"/>
      <c r="E23" s="60">
        <f t="shared" si="5"/>
        <v>0</v>
      </c>
      <c r="F23" s="70"/>
      <c r="G23" s="70"/>
      <c r="H23" s="70"/>
      <c r="I23" s="70"/>
      <c r="J23" s="71"/>
      <c r="K23" s="71"/>
      <c r="L23" s="72"/>
      <c r="M23" s="101"/>
      <c r="N23" s="101"/>
      <c r="O23" s="72"/>
      <c r="P23" s="72"/>
      <c r="Q23" s="72"/>
      <c r="R23" s="60">
        <f t="shared" si="2"/>
        <v>0</v>
      </c>
      <c r="S23" s="73"/>
    </row>
    <row r="24" spans="1:19" ht="27.2" hidden="1" customHeight="1" x14ac:dyDescent="0.25">
      <c r="A24" s="148"/>
      <c r="B24" s="151"/>
      <c r="C24" s="63"/>
      <c r="D24" s="65" t="s">
        <v>36</v>
      </c>
      <c r="E24" s="60">
        <f t="shared" si="5"/>
        <v>0</v>
      </c>
      <c r="F24" s="64"/>
      <c r="G24" s="64"/>
      <c r="H24" s="64"/>
      <c r="I24" s="64"/>
      <c r="J24" s="66"/>
      <c r="K24" s="66"/>
      <c r="L24" s="67"/>
      <c r="M24" s="100"/>
      <c r="N24" s="100"/>
      <c r="O24" s="67"/>
      <c r="P24" s="67"/>
      <c r="Q24" s="67"/>
      <c r="R24" s="60">
        <f t="shared" si="2"/>
        <v>0</v>
      </c>
      <c r="S24" s="50"/>
    </row>
    <row r="25" spans="1:19" ht="27.2" hidden="1" customHeight="1" x14ac:dyDescent="0.25">
      <c r="A25" s="148"/>
      <c r="B25" s="151"/>
      <c r="C25" s="63"/>
      <c r="D25" s="65" t="s">
        <v>32</v>
      </c>
      <c r="E25" s="60">
        <f t="shared" si="5"/>
        <v>0</v>
      </c>
      <c r="F25" s="64"/>
      <c r="G25" s="64"/>
      <c r="H25" s="64"/>
      <c r="I25" s="64"/>
      <c r="J25" s="66"/>
      <c r="K25" s="66"/>
      <c r="L25" s="67"/>
      <c r="M25" s="100"/>
      <c r="N25" s="100"/>
      <c r="O25" s="67"/>
      <c r="P25" s="67"/>
      <c r="Q25" s="67"/>
      <c r="R25" s="60">
        <f t="shared" si="2"/>
        <v>0</v>
      </c>
      <c r="S25" s="50"/>
    </row>
    <row r="26" spans="1:19" ht="27.2" hidden="1" customHeight="1" x14ac:dyDescent="0.25">
      <c r="A26" s="148"/>
      <c r="B26" s="151"/>
      <c r="C26" s="63"/>
      <c r="D26" s="65" t="s">
        <v>33</v>
      </c>
      <c r="E26" s="60"/>
      <c r="F26" s="70"/>
      <c r="G26" s="70"/>
      <c r="H26" s="70"/>
      <c r="I26" s="70"/>
      <c r="J26" s="71"/>
      <c r="K26" s="71"/>
      <c r="L26" s="72"/>
      <c r="M26" s="101"/>
      <c r="N26" s="101"/>
      <c r="O26" s="72"/>
      <c r="P26" s="72"/>
      <c r="Q26" s="72"/>
      <c r="R26" s="60">
        <f t="shared" si="2"/>
        <v>0</v>
      </c>
      <c r="S26" s="50"/>
    </row>
    <row r="27" spans="1:19" ht="27.2" hidden="1" customHeight="1" x14ac:dyDescent="0.25">
      <c r="A27" s="149"/>
      <c r="B27" s="152"/>
      <c r="C27" s="63"/>
      <c r="D27" s="65" t="s">
        <v>34</v>
      </c>
      <c r="E27" s="60">
        <f t="shared" si="5"/>
        <v>0</v>
      </c>
      <c r="F27" s="64"/>
      <c r="G27" s="64"/>
      <c r="H27" s="64"/>
      <c r="I27" s="64"/>
      <c r="J27" s="66"/>
      <c r="K27" s="66"/>
      <c r="L27" s="67"/>
      <c r="M27" s="100"/>
      <c r="N27" s="100"/>
      <c r="O27" s="67"/>
      <c r="P27" s="67"/>
      <c r="Q27" s="67"/>
      <c r="R27" s="60">
        <f t="shared" si="2"/>
        <v>0</v>
      </c>
      <c r="S27" s="50"/>
    </row>
    <row r="28" spans="1:19" s="3" customFormat="1" ht="33" hidden="1" customHeight="1" x14ac:dyDescent="0.2">
      <c r="A28" s="147" t="s">
        <v>4</v>
      </c>
      <c r="B28" s="150" t="s">
        <v>5</v>
      </c>
      <c r="C28" s="69"/>
      <c r="D28" s="69" t="s">
        <v>35</v>
      </c>
      <c r="E28" s="60">
        <f t="shared" si="5"/>
        <v>524.1</v>
      </c>
      <c r="F28" s="70">
        <f t="shared" ref="F28:G28" si="10">SUM(F31)</f>
        <v>0</v>
      </c>
      <c r="G28" s="70">
        <f t="shared" si="10"/>
        <v>0</v>
      </c>
      <c r="H28" s="70">
        <v>519.1</v>
      </c>
      <c r="I28" s="70">
        <v>1</v>
      </c>
      <c r="J28" s="71">
        <v>1</v>
      </c>
      <c r="K28" s="71">
        <v>1</v>
      </c>
      <c r="L28" s="72">
        <v>1</v>
      </c>
      <c r="M28" s="101">
        <v>1</v>
      </c>
      <c r="N28" s="101"/>
      <c r="O28" s="72"/>
      <c r="P28" s="72"/>
      <c r="Q28" s="72"/>
      <c r="R28" s="60">
        <f t="shared" si="2"/>
        <v>524.1</v>
      </c>
      <c r="S28" s="73"/>
    </row>
    <row r="29" spans="1:19" ht="27.2" hidden="1" customHeight="1" x14ac:dyDescent="0.25">
      <c r="A29" s="148"/>
      <c r="B29" s="151"/>
      <c r="C29" s="63"/>
      <c r="D29" s="65" t="s">
        <v>36</v>
      </c>
      <c r="E29" s="60">
        <f t="shared" si="5"/>
        <v>0</v>
      </c>
      <c r="F29" s="64"/>
      <c r="G29" s="64"/>
      <c r="H29" s="64"/>
      <c r="I29" s="64"/>
      <c r="J29" s="66"/>
      <c r="K29" s="66"/>
      <c r="L29" s="67"/>
      <c r="M29" s="100"/>
      <c r="N29" s="100"/>
      <c r="O29" s="67"/>
      <c r="P29" s="67"/>
      <c r="Q29" s="67"/>
      <c r="R29" s="60">
        <f t="shared" si="2"/>
        <v>0</v>
      </c>
      <c r="S29" s="50"/>
    </row>
    <row r="30" spans="1:19" ht="27.2" hidden="1" customHeight="1" x14ac:dyDescent="0.25">
      <c r="A30" s="148"/>
      <c r="B30" s="151"/>
      <c r="C30" s="63"/>
      <c r="D30" s="65" t="s">
        <v>32</v>
      </c>
      <c r="E30" s="60">
        <f t="shared" si="5"/>
        <v>0</v>
      </c>
      <c r="F30" s="64"/>
      <c r="G30" s="64"/>
      <c r="H30" s="64"/>
      <c r="I30" s="64"/>
      <c r="J30" s="66"/>
      <c r="K30" s="66"/>
      <c r="L30" s="67"/>
      <c r="M30" s="100"/>
      <c r="N30" s="100"/>
      <c r="O30" s="67"/>
      <c r="P30" s="67"/>
      <c r="Q30" s="67"/>
      <c r="R30" s="60">
        <f t="shared" si="2"/>
        <v>0</v>
      </c>
      <c r="S30" s="50"/>
    </row>
    <row r="31" spans="1:19" ht="27.2" hidden="1" customHeight="1" x14ac:dyDescent="0.25">
      <c r="A31" s="148"/>
      <c r="B31" s="151"/>
      <c r="C31" s="63"/>
      <c r="D31" s="65" t="s">
        <v>33</v>
      </c>
      <c r="E31" s="60">
        <f t="shared" si="5"/>
        <v>0</v>
      </c>
      <c r="F31" s="70">
        <v>0</v>
      </c>
      <c r="G31" s="70">
        <v>0</v>
      </c>
      <c r="H31" s="70"/>
      <c r="I31" s="70"/>
      <c r="J31" s="71"/>
      <c r="K31" s="71"/>
      <c r="L31" s="72"/>
      <c r="M31" s="101"/>
      <c r="N31" s="101"/>
      <c r="O31" s="72"/>
      <c r="P31" s="72"/>
      <c r="Q31" s="72"/>
      <c r="R31" s="60">
        <f t="shared" si="2"/>
        <v>0</v>
      </c>
      <c r="S31" s="50"/>
    </row>
    <row r="32" spans="1:19" ht="27.2" hidden="1" customHeight="1" x14ac:dyDescent="0.25">
      <c r="A32" s="149"/>
      <c r="B32" s="152"/>
      <c r="C32" s="63"/>
      <c r="D32" s="65" t="s">
        <v>34</v>
      </c>
      <c r="E32" s="60">
        <f t="shared" si="5"/>
        <v>0</v>
      </c>
      <c r="F32" s="64"/>
      <c r="G32" s="64"/>
      <c r="H32" s="64"/>
      <c r="I32" s="64"/>
      <c r="J32" s="66"/>
      <c r="K32" s="66"/>
      <c r="L32" s="67"/>
      <c r="M32" s="100"/>
      <c r="N32" s="100"/>
      <c r="O32" s="67"/>
      <c r="P32" s="67"/>
      <c r="Q32" s="67"/>
      <c r="R32" s="60">
        <f t="shared" si="2"/>
        <v>0</v>
      </c>
      <c r="S32" s="50"/>
    </row>
    <row r="33" spans="1:19" s="3" customFormat="1" ht="62.25" hidden="1" customHeight="1" x14ac:dyDescent="0.2">
      <c r="A33" s="147" t="s">
        <v>23</v>
      </c>
      <c r="B33" s="150" t="s">
        <v>24</v>
      </c>
      <c r="C33" s="69"/>
      <c r="D33" s="69" t="s">
        <v>35</v>
      </c>
      <c r="E33" s="60">
        <f t="shared" si="5"/>
        <v>2983.35</v>
      </c>
      <c r="F33" s="70">
        <v>287.2</v>
      </c>
      <c r="G33" s="70">
        <v>295.35000000000002</v>
      </c>
      <c r="H33" s="70">
        <v>364</v>
      </c>
      <c r="I33" s="70">
        <v>346.2</v>
      </c>
      <c r="J33" s="71">
        <v>368.6</v>
      </c>
      <c r="K33" s="71">
        <v>540</v>
      </c>
      <c r="L33" s="72">
        <v>391</v>
      </c>
      <c r="M33" s="101">
        <v>391</v>
      </c>
      <c r="N33" s="101"/>
      <c r="O33" s="72"/>
      <c r="P33" s="72"/>
      <c r="Q33" s="72"/>
      <c r="R33" s="60">
        <f t="shared" si="2"/>
        <v>2983.35</v>
      </c>
      <c r="S33" s="73"/>
    </row>
    <row r="34" spans="1:19" ht="27.2" hidden="1" customHeight="1" x14ac:dyDescent="0.25">
      <c r="A34" s="148"/>
      <c r="B34" s="151"/>
      <c r="C34" s="63"/>
      <c r="D34" s="65" t="s">
        <v>36</v>
      </c>
      <c r="E34" s="60">
        <f t="shared" si="5"/>
        <v>0</v>
      </c>
      <c r="F34" s="64"/>
      <c r="G34" s="64"/>
      <c r="H34" s="64"/>
      <c r="I34" s="64"/>
      <c r="J34" s="66"/>
      <c r="K34" s="66"/>
      <c r="L34" s="67"/>
      <c r="M34" s="100"/>
      <c r="N34" s="100"/>
      <c r="O34" s="67"/>
      <c r="P34" s="67"/>
      <c r="Q34" s="67"/>
      <c r="R34" s="60">
        <f t="shared" si="2"/>
        <v>0</v>
      </c>
      <c r="S34" s="50"/>
    </row>
    <row r="35" spans="1:19" ht="27.2" hidden="1" customHeight="1" x14ac:dyDescent="0.25">
      <c r="A35" s="148"/>
      <c r="B35" s="151"/>
      <c r="C35" s="63"/>
      <c r="D35" s="65" t="s">
        <v>32</v>
      </c>
      <c r="E35" s="60">
        <f t="shared" si="5"/>
        <v>0</v>
      </c>
      <c r="F35" s="64"/>
      <c r="G35" s="64"/>
      <c r="H35" s="64"/>
      <c r="I35" s="64"/>
      <c r="J35" s="66"/>
      <c r="K35" s="66"/>
      <c r="L35" s="67"/>
      <c r="M35" s="100"/>
      <c r="N35" s="100"/>
      <c r="O35" s="67"/>
      <c r="P35" s="67"/>
      <c r="Q35" s="67"/>
      <c r="R35" s="60">
        <f t="shared" si="2"/>
        <v>0</v>
      </c>
      <c r="S35" s="50"/>
    </row>
    <row r="36" spans="1:19" ht="27.2" hidden="1" customHeight="1" x14ac:dyDescent="0.25">
      <c r="A36" s="148"/>
      <c r="B36" s="151"/>
      <c r="C36" s="63"/>
      <c r="D36" s="65" t="s">
        <v>33</v>
      </c>
      <c r="E36" s="60">
        <f t="shared" si="5"/>
        <v>0</v>
      </c>
      <c r="F36" s="70"/>
      <c r="G36" s="70"/>
      <c r="H36" s="70"/>
      <c r="I36" s="70"/>
      <c r="J36" s="71"/>
      <c r="K36" s="71"/>
      <c r="L36" s="72"/>
      <c r="M36" s="101"/>
      <c r="N36" s="101"/>
      <c r="O36" s="72"/>
      <c r="P36" s="72"/>
      <c r="Q36" s="72"/>
      <c r="R36" s="60">
        <f t="shared" si="2"/>
        <v>0</v>
      </c>
      <c r="S36" s="50"/>
    </row>
    <row r="37" spans="1:19" ht="27.2" hidden="1" customHeight="1" x14ac:dyDescent="0.25">
      <c r="A37" s="149"/>
      <c r="B37" s="152"/>
      <c r="C37" s="63"/>
      <c r="D37" s="65" t="s">
        <v>34</v>
      </c>
      <c r="E37" s="60">
        <f t="shared" si="5"/>
        <v>0</v>
      </c>
      <c r="F37" s="64"/>
      <c r="G37" s="64"/>
      <c r="H37" s="64"/>
      <c r="I37" s="64"/>
      <c r="J37" s="66"/>
      <c r="K37" s="66"/>
      <c r="L37" s="67"/>
      <c r="M37" s="100"/>
      <c r="N37" s="100"/>
      <c r="O37" s="67"/>
      <c r="P37" s="67"/>
      <c r="Q37" s="67"/>
      <c r="R37" s="60">
        <f t="shared" si="2"/>
        <v>0</v>
      </c>
      <c r="S37" s="50"/>
    </row>
    <row r="38" spans="1:19" s="3" customFormat="1" ht="69" hidden="1" customHeight="1" x14ac:dyDescent="0.2">
      <c r="A38" s="156" t="s">
        <v>6</v>
      </c>
      <c r="B38" s="153" t="s">
        <v>46</v>
      </c>
      <c r="C38" s="59" t="s">
        <v>59</v>
      </c>
      <c r="D38" s="63" t="s">
        <v>35</v>
      </c>
      <c r="E38" s="60">
        <f t="shared" si="5"/>
        <v>93789.08</v>
      </c>
      <c r="F38" s="64">
        <f t="shared" ref="F38:I38" si="11">F46+F51+F56+F61+F66+F71+F76+F81+F86+F103</f>
        <v>8716.5600000000013</v>
      </c>
      <c r="G38" s="64">
        <f t="shared" si="11"/>
        <v>9953.090000000002</v>
      </c>
      <c r="H38" s="64">
        <f t="shared" si="11"/>
        <v>10495.590000000002</v>
      </c>
      <c r="I38" s="64">
        <f t="shared" si="11"/>
        <v>12248.44</v>
      </c>
      <c r="J38" s="66">
        <f>J46+J51+J56+J61+J66+J71+J76+J81+J86+J103+J91</f>
        <v>14075.34</v>
      </c>
      <c r="K38" s="66">
        <f>K46+K51+K56+K61+K66+K71+K76+K81+K86+K103+K91</f>
        <v>12343.94</v>
      </c>
      <c r="L38" s="67">
        <f>L46+L51+L56+L61+L66+L71+L76+L81+L86+L103+L91</f>
        <v>12827.15</v>
      </c>
      <c r="M38" s="100">
        <f>M46+M51+M56+M61+M66+M71+M76+M81+M86+M103+M91</f>
        <v>13128.97</v>
      </c>
      <c r="N38" s="100"/>
      <c r="O38" s="67"/>
      <c r="P38" s="67"/>
      <c r="Q38" s="67"/>
      <c r="R38" s="60">
        <f t="shared" si="2"/>
        <v>93789.08</v>
      </c>
      <c r="S38" s="73"/>
    </row>
    <row r="39" spans="1:19" ht="27.2" hidden="1" customHeight="1" x14ac:dyDescent="0.25">
      <c r="A39" s="157"/>
      <c r="B39" s="154"/>
      <c r="C39" s="59" t="s">
        <v>60</v>
      </c>
      <c r="D39" s="65" t="s">
        <v>36</v>
      </c>
      <c r="E39" s="60">
        <f t="shared" si="5"/>
        <v>0</v>
      </c>
      <c r="F39" s="64"/>
      <c r="G39" s="64"/>
      <c r="H39" s="64"/>
      <c r="I39" s="64"/>
      <c r="J39" s="66"/>
      <c r="K39" s="66"/>
      <c r="L39" s="67"/>
      <c r="M39" s="100"/>
      <c r="N39" s="100"/>
      <c r="O39" s="67"/>
      <c r="P39" s="67"/>
      <c r="Q39" s="67"/>
      <c r="R39" s="60">
        <f t="shared" si="2"/>
        <v>0</v>
      </c>
      <c r="S39" s="50"/>
    </row>
    <row r="40" spans="1:19" ht="27.2" hidden="1" customHeight="1" x14ac:dyDescent="0.25">
      <c r="A40" s="157"/>
      <c r="B40" s="154"/>
      <c r="C40" s="59" t="s">
        <v>61</v>
      </c>
      <c r="D40" s="65" t="s">
        <v>32</v>
      </c>
      <c r="E40" s="60">
        <f t="shared" si="5"/>
        <v>0</v>
      </c>
      <c r="F40" s="64"/>
      <c r="G40" s="64"/>
      <c r="H40" s="64"/>
      <c r="I40" s="64"/>
      <c r="J40" s="66"/>
      <c r="K40" s="66"/>
      <c r="L40" s="67"/>
      <c r="M40" s="100"/>
      <c r="N40" s="100"/>
      <c r="O40" s="67"/>
      <c r="P40" s="67"/>
      <c r="Q40" s="67"/>
      <c r="R40" s="60">
        <f t="shared" si="2"/>
        <v>0</v>
      </c>
      <c r="S40" s="50"/>
    </row>
    <row r="41" spans="1:19" ht="27.2" hidden="1" customHeight="1" x14ac:dyDescent="0.25">
      <c r="A41" s="157"/>
      <c r="B41" s="154"/>
      <c r="C41" s="59" t="s">
        <v>41</v>
      </c>
      <c r="D41" s="65" t="s">
        <v>33</v>
      </c>
      <c r="E41" s="60">
        <f t="shared" si="5"/>
        <v>0</v>
      </c>
      <c r="F41" s="64"/>
      <c r="G41" s="64"/>
      <c r="H41" s="64"/>
      <c r="I41" s="64"/>
      <c r="J41" s="66"/>
      <c r="K41" s="66"/>
      <c r="L41" s="67"/>
      <c r="M41" s="100"/>
      <c r="N41" s="100"/>
      <c r="O41" s="67"/>
      <c r="P41" s="67"/>
      <c r="Q41" s="67"/>
      <c r="R41" s="60">
        <f t="shared" si="2"/>
        <v>0</v>
      </c>
      <c r="S41" s="50"/>
    </row>
    <row r="42" spans="1:19" ht="27.2" hidden="1" customHeight="1" x14ac:dyDescent="0.25">
      <c r="A42" s="158"/>
      <c r="B42" s="154"/>
      <c r="C42" s="59" t="s">
        <v>60</v>
      </c>
      <c r="D42" s="65" t="s">
        <v>34</v>
      </c>
      <c r="E42" s="60">
        <f t="shared" si="5"/>
        <v>0</v>
      </c>
      <c r="F42" s="64"/>
      <c r="G42" s="64"/>
      <c r="H42" s="64"/>
      <c r="I42" s="64"/>
      <c r="J42" s="66"/>
      <c r="K42" s="66"/>
      <c r="L42" s="67"/>
      <c r="M42" s="100"/>
      <c r="N42" s="100"/>
      <c r="O42" s="67"/>
      <c r="P42" s="67"/>
      <c r="Q42" s="67"/>
      <c r="R42" s="60">
        <f t="shared" si="2"/>
        <v>0</v>
      </c>
      <c r="S42" s="50"/>
    </row>
    <row r="43" spans="1:19" ht="78.75" hidden="1" customHeight="1" x14ac:dyDescent="0.25">
      <c r="A43" s="47"/>
      <c r="B43" s="154"/>
      <c r="C43" s="59" t="s">
        <v>60</v>
      </c>
      <c r="D43" s="65"/>
      <c r="E43" s="60"/>
      <c r="F43" s="64">
        <f>SUM(F38:F42)</f>
        <v>8716.5600000000013</v>
      </c>
      <c r="G43" s="64">
        <f t="shared" ref="G43:M43" si="12">SUM(G38:G42)</f>
        <v>9953.090000000002</v>
      </c>
      <c r="H43" s="64">
        <f t="shared" si="12"/>
        <v>10495.590000000002</v>
      </c>
      <c r="I43" s="64">
        <f t="shared" si="12"/>
        <v>12248.44</v>
      </c>
      <c r="J43" s="64">
        <f t="shared" si="12"/>
        <v>14075.34</v>
      </c>
      <c r="K43" s="66">
        <f t="shared" si="12"/>
        <v>12343.94</v>
      </c>
      <c r="L43" s="64">
        <f t="shared" si="12"/>
        <v>12827.15</v>
      </c>
      <c r="M43" s="66">
        <f t="shared" si="12"/>
        <v>13128.97</v>
      </c>
      <c r="N43" s="66"/>
      <c r="O43" s="64"/>
      <c r="P43" s="64"/>
      <c r="Q43" s="64"/>
      <c r="R43" s="60">
        <f t="shared" si="2"/>
        <v>93789.08</v>
      </c>
      <c r="S43" s="50"/>
    </row>
    <row r="44" spans="1:19" ht="77.25" hidden="1" customHeight="1" x14ac:dyDescent="0.25">
      <c r="A44" s="47"/>
      <c r="B44" s="154"/>
      <c r="C44" s="59" t="s">
        <v>61</v>
      </c>
      <c r="D44" s="65"/>
      <c r="E44" s="60"/>
      <c r="F44" s="64">
        <f>SUM(F43)</f>
        <v>8716.5600000000013</v>
      </c>
      <c r="G44" s="64">
        <f t="shared" ref="G44:M45" si="13">SUM(G43)</f>
        <v>9953.090000000002</v>
      </c>
      <c r="H44" s="64">
        <f t="shared" si="13"/>
        <v>10495.590000000002</v>
      </c>
      <c r="I44" s="64">
        <f t="shared" si="13"/>
        <v>12248.44</v>
      </c>
      <c r="J44" s="64">
        <f t="shared" si="13"/>
        <v>14075.34</v>
      </c>
      <c r="K44" s="66">
        <f t="shared" si="13"/>
        <v>12343.94</v>
      </c>
      <c r="L44" s="64">
        <f t="shared" si="13"/>
        <v>12827.15</v>
      </c>
      <c r="M44" s="66">
        <f t="shared" si="13"/>
        <v>13128.97</v>
      </c>
      <c r="N44" s="66"/>
      <c r="O44" s="64"/>
      <c r="P44" s="64"/>
      <c r="Q44" s="64"/>
      <c r="R44" s="60">
        <f t="shared" si="2"/>
        <v>93789.08</v>
      </c>
      <c r="S44" s="50"/>
    </row>
    <row r="45" spans="1:19" ht="92.25" hidden="1" customHeight="1" x14ac:dyDescent="0.25">
      <c r="A45" s="47"/>
      <c r="B45" s="155"/>
      <c r="C45" s="59" t="s">
        <v>66</v>
      </c>
      <c r="D45" s="65"/>
      <c r="E45" s="60"/>
      <c r="F45" s="64">
        <f>SUM(F44)</f>
        <v>8716.5600000000013</v>
      </c>
      <c r="G45" s="64">
        <f t="shared" si="13"/>
        <v>9953.090000000002</v>
      </c>
      <c r="H45" s="64">
        <f t="shared" si="13"/>
        <v>10495.590000000002</v>
      </c>
      <c r="I45" s="64">
        <f t="shared" si="13"/>
        <v>12248.44</v>
      </c>
      <c r="J45" s="64">
        <f t="shared" si="13"/>
        <v>14075.34</v>
      </c>
      <c r="K45" s="66">
        <f t="shared" si="13"/>
        <v>12343.94</v>
      </c>
      <c r="L45" s="64">
        <f t="shared" si="13"/>
        <v>12827.15</v>
      </c>
      <c r="M45" s="66">
        <f t="shared" si="13"/>
        <v>13128.97</v>
      </c>
      <c r="N45" s="66"/>
      <c r="O45" s="64"/>
      <c r="P45" s="64"/>
      <c r="Q45" s="64"/>
      <c r="R45" s="60">
        <f t="shared" si="2"/>
        <v>93789.08</v>
      </c>
      <c r="S45" s="50"/>
    </row>
    <row r="46" spans="1:19" s="3" customFormat="1" ht="43.5" hidden="1" customHeight="1" x14ac:dyDescent="0.2">
      <c r="A46" s="147" t="s">
        <v>7</v>
      </c>
      <c r="B46" s="150" t="s">
        <v>22</v>
      </c>
      <c r="C46" s="59"/>
      <c r="D46" s="69" t="s">
        <v>35</v>
      </c>
      <c r="E46" s="60">
        <f t="shared" si="5"/>
        <v>57006.270000000004</v>
      </c>
      <c r="F46" s="70">
        <v>5169.07</v>
      </c>
      <c r="G46" s="70">
        <v>5970.6</v>
      </c>
      <c r="H46" s="70">
        <v>6238.6</v>
      </c>
      <c r="I46" s="70">
        <v>6970</v>
      </c>
      <c r="J46" s="70">
        <v>7782</v>
      </c>
      <c r="K46" s="71">
        <v>8292</v>
      </c>
      <c r="L46" s="72">
        <v>8292</v>
      </c>
      <c r="M46" s="101">
        <v>8292</v>
      </c>
      <c r="N46" s="101"/>
      <c r="O46" s="72"/>
      <c r="P46" s="72"/>
      <c r="Q46" s="72"/>
      <c r="R46" s="60">
        <f t="shared" si="2"/>
        <v>57006.270000000004</v>
      </c>
      <c r="S46" s="73"/>
    </row>
    <row r="47" spans="1:19" ht="27.2" hidden="1" customHeight="1" x14ac:dyDescent="0.25">
      <c r="A47" s="148"/>
      <c r="B47" s="151"/>
      <c r="C47" s="63"/>
      <c r="D47" s="65" t="s">
        <v>36</v>
      </c>
      <c r="E47" s="60">
        <f t="shared" si="5"/>
        <v>0</v>
      </c>
      <c r="F47" s="64"/>
      <c r="G47" s="64"/>
      <c r="H47" s="64"/>
      <c r="I47" s="64"/>
      <c r="J47" s="66"/>
      <c r="K47" s="66"/>
      <c r="L47" s="67"/>
      <c r="M47" s="100"/>
      <c r="N47" s="100"/>
      <c r="O47" s="67"/>
      <c r="P47" s="67"/>
      <c r="Q47" s="67"/>
      <c r="R47" s="60">
        <f t="shared" si="2"/>
        <v>0</v>
      </c>
      <c r="S47" s="50"/>
    </row>
    <row r="48" spans="1:19" ht="27.2" hidden="1" customHeight="1" x14ac:dyDescent="0.25">
      <c r="A48" s="148"/>
      <c r="B48" s="151"/>
      <c r="C48" s="63"/>
      <c r="D48" s="65" t="s">
        <v>32</v>
      </c>
      <c r="E48" s="60">
        <f t="shared" si="5"/>
        <v>0</v>
      </c>
      <c r="F48" s="64"/>
      <c r="G48" s="64"/>
      <c r="H48" s="64"/>
      <c r="I48" s="64"/>
      <c r="J48" s="66"/>
      <c r="K48" s="66"/>
      <c r="L48" s="67"/>
      <c r="M48" s="100"/>
      <c r="N48" s="100"/>
      <c r="O48" s="67"/>
      <c r="P48" s="67"/>
      <c r="Q48" s="67"/>
      <c r="R48" s="60">
        <f t="shared" si="2"/>
        <v>0</v>
      </c>
      <c r="S48" s="50"/>
    </row>
    <row r="49" spans="1:23" ht="27.2" hidden="1" customHeight="1" x14ac:dyDescent="0.25">
      <c r="A49" s="148"/>
      <c r="B49" s="151"/>
      <c r="C49" s="63"/>
      <c r="D49" s="65" t="s">
        <v>33</v>
      </c>
      <c r="E49" s="60">
        <f t="shared" si="5"/>
        <v>0</v>
      </c>
      <c r="F49" s="70"/>
      <c r="G49" s="70"/>
      <c r="H49" s="70"/>
      <c r="I49" s="70"/>
      <c r="J49" s="71"/>
      <c r="K49" s="71"/>
      <c r="L49" s="72"/>
      <c r="M49" s="101"/>
      <c r="N49" s="101"/>
      <c r="O49" s="72"/>
      <c r="P49" s="72"/>
      <c r="Q49" s="72"/>
      <c r="R49" s="60">
        <f t="shared" si="2"/>
        <v>0</v>
      </c>
      <c r="S49" s="50"/>
    </row>
    <row r="50" spans="1:23" ht="27.2" hidden="1" customHeight="1" x14ac:dyDescent="0.25">
      <c r="A50" s="149"/>
      <c r="B50" s="152"/>
      <c r="C50" s="63"/>
      <c r="D50" s="65" t="s">
        <v>34</v>
      </c>
      <c r="E50" s="60">
        <f t="shared" si="5"/>
        <v>0</v>
      </c>
      <c r="F50" s="64"/>
      <c r="G50" s="64"/>
      <c r="H50" s="64"/>
      <c r="I50" s="64"/>
      <c r="J50" s="66"/>
      <c r="K50" s="66"/>
      <c r="L50" s="67"/>
      <c r="M50" s="100"/>
      <c r="N50" s="100"/>
      <c r="O50" s="67"/>
      <c r="P50" s="67"/>
      <c r="Q50" s="67"/>
      <c r="R50" s="60">
        <f t="shared" si="2"/>
        <v>0</v>
      </c>
      <c r="S50" s="50"/>
    </row>
    <row r="51" spans="1:23" s="1" customFormat="1" ht="36" hidden="1" customHeight="1" x14ac:dyDescent="0.25">
      <c r="A51" s="147" t="s">
        <v>8</v>
      </c>
      <c r="B51" s="150" t="s">
        <v>5</v>
      </c>
      <c r="C51" s="69"/>
      <c r="D51" s="69" t="s">
        <v>35</v>
      </c>
      <c r="E51" s="60">
        <f t="shared" si="5"/>
        <v>235.8</v>
      </c>
      <c r="F51" s="70">
        <v>20.8</v>
      </c>
      <c r="G51" s="70">
        <v>30</v>
      </c>
      <c r="H51" s="70">
        <v>30</v>
      </c>
      <c r="I51" s="70">
        <v>31</v>
      </c>
      <c r="J51" s="71">
        <v>31</v>
      </c>
      <c r="K51" s="71">
        <v>31</v>
      </c>
      <c r="L51" s="72">
        <v>31</v>
      </c>
      <c r="M51" s="101">
        <v>31</v>
      </c>
      <c r="N51" s="101"/>
      <c r="O51" s="72"/>
      <c r="P51" s="72"/>
      <c r="Q51" s="72"/>
      <c r="R51" s="60">
        <f t="shared" si="2"/>
        <v>235.8</v>
      </c>
      <c r="S51" s="50"/>
      <c r="T51" s="2"/>
      <c r="U51" s="2"/>
      <c r="V51" s="2"/>
      <c r="W51" s="2"/>
    </row>
    <row r="52" spans="1:23" ht="27.2" hidden="1" customHeight="1" x14ac:dyDescent="0.25">
      <c r="A52" s="148"/>
      <c r="B52" s="151"/>
      <c r="C52" s="63"/>
      <c r="D52" s="65" t="s">
        <v>36</v>
      </c>
      <c r="E52" s="60">
        <f t="shared" si="5"/>
        <v>0</v>
      </c>
      <c r="F52" s="64"/>
      <c r="G52" s="64"/>
      <c r="H52" s="64"/>
      <c r="I52" s="64"/>
      <c r="J52" s="66"/>
      <c r="K52" s="66"/>
      <c r="L52" s="67"/>
      <c r="M52" s="100"/>
      <c r="N52" s="100"/>
      <c r="O52" s="67"/>
      <c r="P52" s="67"/>
      <c r="Q52" s="67"/>
      <c r="R52" s="60">
        <f t="shared" si="2"/>
        <v>0</v>
      </c>
      <c r="S52" s="50"/>
    </row>
    <row r="53" spans="1:23" ht="27.2" hidden="1" customHeight="1" x14ac:dyDescent="0.25">
      <c r="A53" s="148"/>
      <c r="B53" s="151"/>
      <c r="C53" s="63"/>
      <c r="D53" s="65" t="s">
        <v>32</v>
      </c>
      <c r="E53" s="60">
        <f t="shared" si="5"/>
        <v>0</v>
      </c>
      <c r="F53" s="64"/>
      <c r="G53" s="64"/>
      <c r="H53" s="64"/>
      <c r="I53" s="64"/>
      <c r="J53" s="66"/>
      <c r="K53" s="66"/>
      <c r="L53" s="67"/>
      <c r="M53" s="100"/>
      <c r="N53" s="100"/>
      <c r="O53" s="67"/>
      <c r="P53" s="67"/>
      <c r="Q53" s="67"/>
      <c r="R53" s="60">
        <f t="shared" si="2"/>
        <v>0</v>
      </c>
      <c r="S53" s="50"/>
    </row>
    <row r="54" spans="1:23" ht="27.2" hidden="1" customHeight="1" x14ac:dyDescent="0.25">
      <c r="A54" s="148"/>
      <c r="B54" s="151"/>
      <c r="C54" s="63"/>
      <c r="D54" s="65" t="s">
        <v>33</v>
      </c>
      <c r="E54" s="60">
        <f t="shared" si="5"/>
        <v>0</v>
      </c>
      <c r="F54" s="70"/>
      <c r="G54" s="70"/>
      <c r="H54" s="70"/>
      <c r="I54" s="70"/>
      <c r="J54" s="71"/>
      <c r="K54" s="71"/>
      <c r="L54" s="72"/>
      <c r="M54" s="101"/>
      <c r="N54" s="101"/>
      <c r="O54" s="72"/>
      <c r="P54" s="72"/>
      <c r="Q54" s="72"/>
      <c r="R54" s="60">
        <f t="shared" si="2"/>
        <v>0</v>
      </c>
      <c r="S54" s="50"/>
    </row>
    <row r="55" spans="1:23" ht="27.2" hidden="1" customHeight="1" x14ac:dyDescent="0.25">
      <c r="A55" s="149"/>
      <c r="B55" s="152"/>
      <c r="C55" s="63"/>
      <c r="D55" s="65" t="s">
        <v>34</v>
      </c>
      <c r="E55" s="60">
        <f t="shared" si="5"/>
        <v>0</v>
      </c>
      <c r="F55" s="64"/>
      <c r="G55" s="64"/>
      <c r="H55" s="64"/>
      <c r="I55" s="64"/>
      <c r="J55" s="66"/>
      <c r="K55" s="66"/>
      <c r="L55" s="67"/>
      <c r="M55" s="100"/>
      <c r="N55" s="100"/>
      <c r="O55" s="67"/>
      <c r="P55" s="67"/>
      <c r="Q55" s="67"/>
      <c r="R55" s="60">
        <f t="shared" si="2"/>
        <v>0</v>
      </c>
      <c r="S55" s="50"/>
    </row>
    <row r="56" spans="1:23" s="1" customFormat="1" ht="57.75" hidden="1" customHeight="1" x14ac:dyDescent="0.25">
      <c r="A56" s="147" t="s">
        <v>10</v>
      </c>
      <c r="B56" s="150" t="s">
        <v>24</v>
      </c>
      <c r="C56" s="69"/>
      <c r="D56" s="69" t="s">
        <v>35</v>
      </c>
      <c r="E56" s="60">
        <f t="shared" si="5"/>
        <v>16116.5</v>
      </c>
      <c r="F56" s="70">
        <v>1539</v>
      </c>
      <c r="G56" s="70">
        <v>1798.5</v>
      </c>
      <c r="H56" s="70">
        <v>1898</v>
      </c>
      <c r="I56" s="70">
        <v>2287</v>
      </c>
      <c r="J56" s="71">
        <v>2273</v>
      </c>
      <c r="K56" s="71">
        <v>2107</v>
      </c>
      <c r="L56" s="72">
        <v>2107</v>
      </c>
      <c r="M56" s="101">
        <v>2107</v>
      </c>
      <c r="N56" s="101"/>
      <c r="O56" s="72"/>
      <c r="P56" s="72"/>
      <c r="Q56" s="72"/>
      <c r="R56" s="60">
        <f t="shared" si="2"/>
        <v>16116.5</v>
      </c>
      <c r="S56" s="50"/>
      <c r="T56" s="2"/>
      <c r="U56" s="2"/>
      <c r="V56" s="2"/>
      <c r="W56" s="2"/>
    </row>
    <row r="57" spans="1:23" ht="27.2" hidden="1" customHeight="1" x14ac:dyDescent="0.25">
      <c r="A57" s="148"/>
      <c r="B57" s="151"/>
      <c r="C57" s="63"/>
      <c r="D57" s="65" t="s">
        <v>36</v>
      </c>
      <c r="E57" s="60">
        <f t="shared" si="5"/>
        <v>0</v>
      </c>
      <c r="F57" s="64"/>
      <c r="G57" s="64"/>
      <c r="H57" s="64"/>
      <c r="I57" s="64"/>
      <c r="J57" s="66"/>
      <c r="K57" s="66"/>
      <c r="L57" s="67"/>
      <c r="M57" s="100"/>
      <c r="N57" s="100"/>
      <c r="O57" s="67"/>
      <c r="P57" s="67"/>
      <c r="Q57" s="67"/>
      <c r="R57" s="60">
        <f t="shared" si="2"/>
        <v>0</v>
      </c>
      <c r="S57" s="50"/>
    </row>
    <row r="58" spans="1:23" ht="27.2" hidden="1" customHeight="1" x14ac:dyDescent="0.25">
      <c r="A58" s="148"/>
      <c r="B58" s="151"/>
      <c r="C58" s="63"/>
      <c r="D58" s="65" t="s">
        <v>32</v>
      </c>
      <c r="E58" s="60">
        <f t="shared" si="5"/>
        <v>0</v>
      </c>
      <c r="F58" s="64"/>
      <c r="G58" s="64"/>
      <c r="H58" s="64"/>
      <c r="I58" s="64"/>
      <c r="J58" s="66"/>
      <c r="K58" s="66"/>
      <c r="L58" s="67"/>
      <c r="M58" s="100"/>
      <c r="N58" s="100"/>
      <c r="O58" s="67"/>
      <c r="P58" s="67"/>
      <c r="Q58" s="67"/>
      <c r="R58" s="60">
        <f t="shared" si="2"/>
        <v>0</v>
      </c>
      <c r="S58" s="50"/>
    </row>
    <row r="59" spans="1:23" ht="27.2" hidden="1" customHeight="1" x14ac:dyDescent="0.25">
      <c r="A59" s="148"/>
      <c r="B59" s="151"/>
      <c r="C59" s="63"/>
      <c r="D59" s="65" t="s">
        <v>33</v>
      </c>
      <c r="E59" s="60">
        <f t="shared" si="5"/>
        <v>0</v>
      </c>
      <c r="F59" s="70"/>
      <c r="G59" s="70"/>
      <c r="H59" s="70"/>
      <c r="I59" s="70"/>
      <c r="J59" s="71"/>
      <c r="K59" s="71"/>
      <c r="L59" s="72"/>
      <c r="M59" s="101"/>
      <c r="N59" s="101"/>
      <c r="O59" s="72"/>
      <c r="P59" s="72"/>
      <c r="Q59" s="72"/>
      <c r="R59" s="60">
        <f t="shared" si="2"/>
        <v>0</v>
      </c>
      <c r="S59" s="50"/>
    </row>
    <row r="60" spans="1:23" ht="27.2" hidden="1" customHeight="1" x14ac:dyDescent="0.25">
      <c r="A60" s="149"/>
      <c r="B60" s="152"/>
      <c r="C60" s="63"/>
      <c r="D60" s="65" t="s">
        <v>34</v>
      </c>
      <c r="E60" s="60">
        <f t="shared" si="5"/>
        <v>0</v>
      </c>
      <c r="F60" s="64"/>
      <c r="G60" s="64"/>
      <c r="H60" s="64"/>
      <c r="I60" s="64"/>
      <c r="J60" s="66"/>
      <c r="K60" s="66"/>
      <c r="L60" s="67"/>
      <c r="M60" s="100"/>
      <c r="N60" s="100"/>
      <c r="O60" s="67"/>
      <c r="P60" s="67"/>
      <c r="Q60" s="67"/>
      <c r="R60" s="60">
        <f t="shared" si="2"/>
        <v>0</v>
      </c>
      <c r="S60" s="50"/>
    </row>
    <row r="61" spans="1:23" s="1" customFormat="1" ht="43.5" hidden="1" customHeight="1" x14ac:dyDescent="0.25">
      <c r="A61" s="147" t="s">
        <v>12</v>
      </c>
      <c r="B61" s="150" t="s">
        <v>9</v>
      </c>
      <c r="C61" s="69"/>
      <c r="D61" s="69" t="s">
        <v>35</v>
      </c>
      <c r="E61" s="60">
        <f t="shared" si="5"/>
        <v>716.2</v>
      </c>
      <c r="F61" s="70">
        <v>171.1</v>
      </c>
      <c r="G61" s="70">
        <v>205</v>
      </c>
      <c r="H61" s="70">
        <v>215.1</v>
      </c>
      <c r="I61" s="70">
        <f t="shared" ref="I61:M61" si="14">SUM(I64)</f>
        <v>0</v>
      </c>
      <c r="J61" s="71">
        <v>125</v>
      </c>
      <c r="K61" s="71">
        <f t="shared" si="14"/>
        <v>0</v>
      </c>
      <c r="L61" s="72">
        <f t="shared" si="14"/>
        <v>0</v>
      </c>
      <c r="M61" s="101">
        <f t="shared" si="14"/>
        <v>0</v>
      </c>
      <c r="N61" s="101"/>
      <c r="O61" s="72"/>
      <c r="P61" s="72"/>
      <c r="Q61" s="72"/>
      <c r="R61" s="60">
        <f t="shared" si="2"/>
        <v>716.2</v>
      </c>
      <c r="S61" s="50"/>
      <c r="T61" s="2"/>
      <c r="U61" s="2"/>
      <c r="V61" s="2"/>
      <c r="W61" s="2"/>
    </row>
    <row r="62" spans="1:23" ht="27.2" hidden="1" customHeight="1" x14ac:dyDescent="0.25">
      <c r="A62" s="148"/>
      <c r="B62" s="151"/>
      <c r="C62" s="63"/>
      <c r="D62" s="65" t="s">
        <v>36</v>
      </c>
      <c r="E62" s="60">
        <f t="shared" si="5"/>
        <v>0</v>
      </c>
      <c r="F62" s="64"/>
      <c r="G62" s="64"/>
      <c r="H62" s="64"/>
      <c r="I62" s="64"/>
      <c r="J62" s="66"/>
      <c r="K62" s="66"/>
      <c r="L62" s="67"/>
      <c r="M62" s="100"/>
      <c r="N62" s="100"/>
      <c r="O62" s="67"/>
      <c r="P62" s="67"/>
      <c r="Q62" s="67"/>
      <c r="R62" s="60">
        <f t="shared" si="2"/>
        <v>0</v>
      </c>
      <c r="S62" s="50"/>
    </row>
    <row r="63" spans="1:23" ht="27.2" hidden="1" customHeight="1" x14ac:dyDescent="0.25">
      <c r="A63" s="148"/>
      <c r="B63" s="151"/>
      <c r="C63" s="63"/>
      <c r="D63" s="65" t="s">
        <v>32</v>
      </c>
      <c r="E63" s="60">
        <f t="shared" si="5"/>
        <v>0</v>
      </c>
      <c r="F63" s="64"/>
      <c r="G63" s="64"/>
      <c r="H63" s="64"/>
      <c r="I63" s="64"/>
      <c r="J63" s="66"/>
      <c r="K63" s="66"/>
      <c r="L63" s="67"/>
      <c r="M63" s="100"/>
      <c r="N63" s="100"/>
      <c r="O63" s="67"/>
      <c r="P63" s="67"/>
      <c r="Q63" s="67"/>
      <c r="R63" s="60">
        <f t="shared" si="2"/>
        <v>0</v>
      </c>
      <c r="S63" s="50"/>
    </row>
    <row r="64" spans="1:23" ht="27.2" hidden="1" customHeight="1" x14ac:dyDescent="0.25">
      <c r="A64" s="148"/>
      <c r="B64" s="151"/>
      <c r="C64" s="63"/>
      <c r="D64" s="65" t="s">
        <v>33</v>
      </c>
      <c r="E64" s="60">
        <f t="shared" si="5"/>
        <v>0</v>
      </c>
      <c r="F64" s="70"/>
      <c r="G64" s="70"/>
      <c r="H64" s="70"/>
      <c r="I64" s="70"/>
      <c r="J64" s="71"/>
      <c r="K64" s="71"/>
      <c r="L64" s="72"/>
      <c r="M64" s="101"/>
      <c r="N64" s="101"/>
      <c r="O64" s="72"/>
      <c r="P64" s="72"/>
      <c r="Q64" s="72"/>
      <c r="R64" s="60">
        <f t="shared" si="2"/>
        <v>0</v>
      </c>
      <c r="S64" s="50"/>
    </row>
    <row r="65" spans="1:23" ht="27.2" hidden="1" customHeight="1" x14ac:dyDescent="0.25">
      <c r="A65" s="149"/>
      <c r="B65" s="152"/>
      <c r="C65" s="63"/>
      <c r="D65" s="65" t="s">
        <v>34</v>
      </c>
      <c r="E65" s="60">
        <f t="shared" si="5"/>
        <v>0</v>
      </c>
      <c r="F65" s="64"/>
      <c r="G65" s="64"/>
      <c r="H65" s="64"/>
      <c r="I65" s="64"/>
      <c r="J65" s="66"/>
      <c r="K65" s="66"/>
      <c r="L65" s="67"/>
      <c r="M65" s="100"/>
      <c r="N65" s="100"/>
      <c r="O65" s="67"/>
      <c r="P65" s="67"/>
      <c r="Q65" s="67"/>
      <c r="R65" s="60">
        <f t="shared" si="2"/>
        <v>0</v>
      </c>
      <c r="S65" s="50"/>
    </row>
    <row r="66" spans="1:23" s="1" customFormat="1" ht="35.25" hidden="1" customHeight="1" x14ac:dyDescent="0.25">
      <c r="A66" s="147" t="s">
        <v>13</v>
      </c>
      <c r="B66" s="150" t="s">
        <v>11</v>
      </c>
      <c r="C66" s="69"/>
      <c r="D66" s="69" t="s">
        <v>35</v>
      </c>
      <c r="E66" s="60">
        <f t="shared" si="5"/>
        <v>14302.189999999999</v>
      </c>
      <c r="F66" s="70">
        <v>1184.3</v>
      </c>
      <c r="G66" s="70">
        <v>1420.7</v>
      </c>
      <c r="H66" s="70">
        <v>1708.7</v>
      </c>
      <c r="I66" s="70">
        <v>2359.6999999999998</v>
      </c>
      <c r="J66" s="71">
        <v>3189.47</v>
      </c>
      <c r="K66" s="71">
        <v>1488.36</v>
      </c>
      <c r="L66" s="72">
        <v>1324.57</v>
      </c>
      <c r="M66" s="101">
        <v>1626.39</v>
      </c>
      <c r="N66" s="101"/>
      <c r="O66" s="72"/>
      <c r="P66" s="72"/>
      <c r="Q66" s="72"/>
      <c r="R66" s="60">
        <f t="shared" si="2"/>
        <v>14302.189999999999</v>
      </c>
      <c r="S66" s="50"/>
      <c r="T66" s="2"/>
      <c r="U66" s="2"/>
      <c r="V66" s="2"/>
      <c r="W66" s="2"/>
    </row>
    <row r="67" spans="1:23" ht="27.2" hidden="1" customHeight="1" x14ac:dyDescent="0.25">
      <c r="A67" s="148"/>
      <c r="B67" s="151"/>
      <c r="C67" s="63"/>
      <c r="D67" s="65" t="s">
        <v>36</v>
      </c>
      <c r="E67" s="60">
        <f t="shared" si="5"/>
        <v>0</v>
      </c>
      <c r="F67" s="64"/>
      <c r="G67" s="64"/>
      <c r="H67" s="64"/>
      <c r="I67" s="64"/>
      <c r="J67" s="66"/>
      <c r="K67" s="66"/>
      <c r="L67" s="67"/>
      <c r="M67" s="100"/>
      <c r="N67" s="100"/>
      <c r="O67" s="67"/>
      <c r="P67" s="67"/>
      <c r="Q67" s="67"/>
      <c r="R67" s="60">
        <f t="shared" si="2"/>
        <v>0</v>
      </c>
      <c r="S67" s="50"/>
    </row>
    <row r="68" spans="1:23" ht="27.2" hidden="1" customHeight="1" x14ac:dyDescent="0.25">
      <c r="A68" s="148"/>
      <c r="B68" s="151"/>
      <c r="C68" s="63"/>
      <c r="D68" s="65" t="s">
        <v>32</v>
      </c>
      <c r="E68" s="60">
        <f t="shared" si="5"/>
        <v>0</v>
      </c>
      <c r="F68" s="64"/>
      <c r="G68" s="64"/>
      <c r="H68" s="64"/>
      <c r="I68" s="64"/>
      <c r="J68" s="66"/>
      <c r="K68" s="66"/>
      <c r="L68" s="67"/>
      <c r="M68" s="100"/>
      <c r="N68" s="100"/>
      <c r="O68" s="67"/>
      <c r="P68" s="67"/>
      <c r="Q68" s="67"/>
      <c r="R68" s="60">
        <f t="shared" si="2"/>
        <v>0</v>
      </c>
      <c r="S68" s="50"/>
    </row>
    <row r="69" spans="1:23" ht="27.2" hidden="1" customHeight="1" x14ac:dyDescent="0.25">
      <c r="A69" s="148"/>
      <c r="B69" s="151"/>
      <c r="C69" s="63"/>
      <c r="D69" s="65" t="s">
        <v>33</v>
      </c>
      <c r="E69" s="60">
        <f t="shared" si="5"/>
        <v>0</v>
      </c>
      <c r="F69" s="70"/>
      <c r="G69" s="70"/>
      <c r="H69" s="70"/>
      <c r="I69" s="70"/>
      <c r="J69" s="71"/>
      <c r="K69" s="71"/>
      <c r="L69" s="72"/>
      <c r="M69" s="101"/>
      <c r="N69" s="101"/>
      <c r="O69" s="72"/>
      <c r="P69" s="72"/>
      <c r="Q69" s="72"/>
      <c r="R69" s="60">
        <f t="shared" si="2"/>
        <v>0</v>
      </c>
      <c r="S69" s="50"/>
    </row>
    <row r="70" spans="1:23" ht="27.2" hidden="1" customHeight="1" x14ac:dyDescent="0.25">
      <c r="A70" s="149"/>
      <c r="B70" s="152"/>
      <c r="C70" s="63"/>
      <c r="D70" s="65" t="s">
        <v>34</v>
      </c>
      <c r="E70" s="60">
        <f t="shared" si="5"/>
        <v>0</v>
      </c>
      <c r="F70" s="64"/>
      <c r="G70" s="64"/>
      <c r="H70" s="64"/>
      <c r="I70" s="64"/>
      <c r="J70" s="66"/>
      <c r="K70" s="66"/>
      <c r="L70" s="67"/>
      <c r="M70" s="100"/>
      <c r="N70" s="100"/>
      <c r="O70" s="67"/>
      <c r="P70" s="67"/>
      <c r="Q70" s="67"/>
      <c r="R70" s="60">
        <f t="shared" si="2"/>
        <v>0</v>
      </c>
      <c r="S70" s="50"/>
    </row>
    <row r="71" spans="1:23" s="1" customFormat="1" ht="30" hidden="1" customHeight="1" x14ac:dyDescent="0.25">
      <c r="A71" s="147" t="s">
        <v>17</v>
      </c>
      <c r="B71" s="150" t="s">
        <v>25</v>
      </c>
      <c r="C71" s="69"/>
      <c r="D71" s="69" t="s">
        <v>35</v>
      </c>
      <c r="E71" s="60">
        <f t="shared" si="5"/>
        <v>102.56</v>
      </c>
      <c r="F71" s="70">
        <v>0</v>
      </c>
      <c r="G71" s="70">
        <v>63.2</v>
      </c>
      <c r="H71" s="70">
        <v>0</v>
      </c>
      <c r="I71" s="70">
        <v>21.86</v>
      </c>
      <c r="J71" s="71">
        <v>17.5</v>
      </c>
      <c r="K71" s="71">
        <v>0</v>
      </c>
      <c r="L71" s="72">
        <v>0</v>
      </c>
      <c r="M71" s="101">
        <v>0</v>
      </c>
      <c r="N71" s="101"/>
      <c r="O71" s="72"/>
      <c r="P71" s="72"/>
      <c r="Q71" s="72"/>
      <c r="R71" s="60">
        <f t="shared" si="2"/>
        <v>102.56</v>
      </c>
      <c r="S71" s="50"/>
      <c r="T71" s="2"/>
      <c r="U71" s="2"/>
      <c r="V71" s="2"/>
      <c r="W71" s="2"/>
    </row>
    <row r="72" spans="1:23" ht="27.2" hidden="1" customHeight="1" x14ac:dyDescent="0.25">
      <c r="A72" s="148"/>
      <c r="B72" s="151"/>
      <c r="C72" s="63"/>
      <c r="D72" s="65" t="s">
        <v>36</v>
      </c>
      <c r="E72" s="60">
        <f t="shared" si="5"/>
        <v>0</v>
      </c>
      <c r="F72" s="64"/>
      <c r="G72" s="64"/>
      <c r="H72" s="64"/>
      <c r="I72" s="64"/>
      <c r="J72" s="66"/>
      <c r="K72" s="66"/>
      <c r="L72" s="67"/>
      <c r="M72" s="100"/>
      <c r="N72" s="100"/>
      <c r="O72" s="67"/>
      <c r="P72" s="67"/>
      <c r="Q72" s="67"/>
      <c r="R72" s="60">
        <f t="shared" ref="R72:R115" si="15">SUM(F72:M72)</f>
        <v>0</v>
      </c>
      <c r="S72" s="50"/>
    </row>
    <row r="73" spans="1:23" ht="27.2" hidden="1" customHeight="1" x14ac:dyDescent="0.25">
      <c r="A73" s="148"/>
      <c r="B73" s="151"/>
      <c r="C73" s="63"/>
      <c r="D73" s="65" t="s">
        <v>32</v>
      </c>
      <c r="E73" s="60">
        <f t="shared" si="5"/>
        <v>0</v>
      </c>
      <c r="F73" s="64"/>
      <c r="G73" s="64"/>
      <c r="H73" s="64"/>
      <c r="I73" s="64"/>
      <c r="J73" s="66"/>
      <c r="K73" s="66"/>
      <c r="L73" s="67"/>
      <c r="M73" s="100"/>
      <c r="N73" s="100"/>
      <c r="O73" s="67"/>
      <c r="P73" s="67"/>
      <c r="Q73" s="67"/>
      <c r="R73" s="60">
        <f t="shared" si="15"/>
        <v>0</v>
      </c>
      <c r="S73" s="50"/>
    </row>
    <row r="74" spans="1:23" ht="27.2" hidden="1" customHeight="1" x14ac:dyDescent="0.25">
      <c r="A74" s="148"/>
      <c r="B74" s="151"/>
      <c r="C74" s="63"/>
      <c r="D74" s="65" t="s">
        <v>33</v>
      </c>
      <c r="E74" s="60">
        <f t="shared" si="5"/>
        <v>0</v>
      </c>
      <c r="F74" s="70"/>
      <c r="G74" s="70"/>
      <c r="H74" s="70"/>
      <c r="I74" s="70"/>
      <c r="J74" s="71"/>
      <c r="K74" s="71"/>
      <c r="L74" s="72"/>
      <c r="M74" s="101"/>
      <c r="N74" s="101"/>
      <c r="O74" s="72"/>
      <c r="P74" s="72"/>
      <c r="Q74" s="72"/>
      <c r="R74" s="60">
        <f t="shared" si="15"/>
        <v>0</v>
      </c>
      <c r="S74" s="50"/>
    </row>
    <row r="75" spans="1:23" ht="27.2" hidden="1" customHeight="1" x14ac:dyDescent="0.25">
      <c r="A75" s="149"/>
      <c r="B75" s="152"/>
      <c r="C75" s="63"/>
      <c r="D75" s="65" t="s">
        <v>34</v>
      </c>
      <c r="E75" s="60">
        <f t="shared" si="5"/>
        <v>0</v>
      </c>
      <c r="F75" s="64"/>
      <c r="G75" s="64"/>
      <c r="H75" s="64"/>
      <c r="I75" s="64"/>
      <c r="J75" s="66"/>
      <c r="K75" s="66"/>
      <c r="L75" s="67"/>
      <c r="M75" s="100"/>
      <c r="N75" s="100"/>
      <c r="O75" s="67"/>
      <c r="P75" s="67"/>
      <c r="Q75" s="67"/>
      <c r="R75" s="60">
        <f t="shared" si="15"/>
        <v>0</v>
      </c>
      <c r="S75" s="50"/>
    </row>
    <row r="76" spans="1:23" s="1" customFormat="1" ht="28.5" hidden="1" customHeight="1" x14ac:dyDescent="0.25">
      <c r="A76" s="147" t="s">
        <v>18</v>
      </c>
      <c r="B76" s="150" t="s">
        <v>15</v>
      </c>
      <c r="C76" s="69"/>
      <c r="D76" s="69" t="s">
        <v>35</v>
      </c>
      <c r="E76" s="60">
        <f t="shared" si="5"/>
        <v>2024.6399999999999</v>
      </c>
      <c r="F76" s="70">
        <v>84</v>
      </c>
      <c r="G76" s="70">
        <v>89.6</v>
      </c>
      <c r="H76" s="70">
        <v>49.7</v>
      </c>
      <c r="I76" s="70">
        <v>246.14</v>
      </c>
      <c r="J76" s="71">
        <v>210.2</v>
      </c>
      <c r="K76" s="71">
        <v>77</v>
      </c>
      <c r="L76" s="72">
        <v>634</v>
      </c>
      <c r="M76" s="101">
        <v>634</v>
      </c>
      <c r="N76" s="101"/>
      <c r="O76" s="72"/>
      <c r="P76" s="72"/>
      <c r="Q76" s="72"/>
      <c r="R76" s="60">
        <f t="shared" si="15"/>
        <v>2024.6399999999999</v>
      </c>
      <c r="S76" s="50"/>
      <c r="T76" s="2"/>
      <c r="U76" s="2"/>
      <c r="V76" s="2"/>
      <c r="W76" s="2"/>
    </row>
    <row r="77" spans="1:23" ht="27.2" hidden="1" customHeight="1" x14ac:dyDescent="0.25">
      <c r="A77" s="148"/>
      <c r="B77" s="151"/>
      <c r="C77" s="63"/>
      <c r="D77" s="65" t="s">
        <v>36</v>
      </c>
      <c r="E77" s="60">
        <f t="shared" si="5"/>
        <v>0</v>
      </c>
      <c r="F77" s="64"/>
      <c r="G77" s="64"/>
      <c r="H77" s="64"/>
      <c r="I77" s="64"/>
      <c r="J77" s="66"/>
      <c r="K77" s="66"/>
      <c r="L77" s="67"/>
      <c r="M77" s="100"/>
      <c r="N77" s="100"/>
      <c r="O77" s="67"/>
      <c r="P77" s="67"/>
      <c r="Q77" s="67"/>
      <c r="R77" s="60">
        <f t="shared" si="15"/>
        <v>0</v>
      </c>
      <c r="S77" s="50"/>
    </row>
    <row r="78" spans="1:23" ht="27.2" hidden="1" customHeight="1" x14ac:dyDescent="0.25">
      <c r="A78" s="148"/>
      <c r="B78" s="151"/>
      <c r="C78" s="63"/>
      <c r="D78" s="65" t="s">
        <v>32</v>
      </c>
      <c r="E78" s="60">
        <f t="shared" si="5"/>
        <v>0</v>
      </c>
      <c r="F78" s="64"/>
      <c r="G78" s="64"/>
      <c r="H78" s="64"/>
      <c r="I78" s="64"/>
      <c r="J78" s="66"/>
      <c r="K78" s="66"/>
      <c r="L78" s="67"/>
      <c r="M78" s="100"/>
      <c r="N78" s="100"/>
      <c r="O78" s="67"/>
      <c r="P78" s="67"/>
      <c r="Q78" s="67"/>
      <c r="R78" s="60">
        <f t="shared" si="15"/>
        <v>0</v>
      </c>
      <c r="S78" s="50"/>
    </row>
    <row r="79" spans="1:23" ht="27.2" hidden="1" customHeight="1" x14ac:dyDescent="0.25">
      <c r="A79" s="148"/>
      <c r="B79" s="151"/>
      <c r="C79" s="63"/>
      <c r="D79" s="65" t="s">
        <v>33</v>
      </c>
      <c r="E79" s="60">
        <f t="shared" si="5"/>
        <v>0</v>
      </c>
      <c r="F79" s="70"/>
      <c r="G79" s="70"/>
      <c r="H79" s="70"/>
      <c r="I79" s="70"/>
      <c r="J79" s="71"/>
      <c r="K79" s="71"/>
      <c r="L79" s="72"/>
      <c r="M79" s="101"/>
      <c r="N79" s="101"/>
      <c r="O79" s="72"/>
      <c r="P79" s="72"/>
      <c r="Q79" s="72"/>
      <c r="R79" s="60">
        <f t="shared" si="15"/>
        <v>0</v>
      </c>
      <c r="S79" s="50"/>
    </row>
    <row r="80" spans="1:23" ht="27.2" hidden="1" customHeight="1" x14ac:dyDescent="0.25">
      <c r="A80" s="149"/>
      <c r="B80" s="152"/>
      <c r="C80" s="63"/>
      <c r="D80" s="65" t="s">
        <v>34</v>
      </c>
      <c r="E80" s="60">
        <f t="shared" si="5"/>
        <v>0</v>
      </c>
      <c r="F80" s="70"/>
      <c r="G80" s="70"/>
      <c r="H80" s="70"/>
      <c r="I80" s="70"/>
      <c r="J80" s="71"/>
      <c r="K80" s="71"/>
      <c r="L80" s="72"/>
      <c r="M80" s="101"/>
      <c r="N80" s="101"/>
      <c r="O80" s="72"/>
      <c r="P80" s="72"/>
      <c r="Q80" s="72"/>
      <c r="R80" s="60">
        <f t="shared" si="15"/>
        <v>0</v>
      </c>
      <c r="S80" s="50"/>
    </row>
    <row r="81" spans="1:23" s="1" customFormat="1" ht="30.75" hidden="1" customHeight="1" x14ac:dyDescent="0.25">
      <c r="A81" s="147" t="s">
        <v>20</v>
      </c>
      <c r="B81" s="150" t="s">
        <v>14</v>
      </c>
      <c r="C81" s="69"/>
      <c r="D81" s="69" t="s">
        <v>35</v>
      </c>
      <c r="E81" s="60">
        <f t="shared" si="5"/>
        <v>710</v>
      </c>
      <c r="F81" s="70">
        <v>100</v>
      </c>
      <c r="G81" s="70">
        <v>100</v>
      </c>
      <c r="H81" s="70">
        <v>100</v>
      </c>
      <c r="I81" s="70">
        <v>100</v>
      </c>
      <c r="J81" s="71">
        <v>100</v>
      </c>
      <c r="K81" s="71">
        <v>10</v>
      </c>
      <c r="L81" s="72">
        <v>100</v>
      </c>
      <c r="M81" s="101">
        <v>100</v>
      </c>
      <c r="N81" s="101"/>
      <c r="O81" s="72"/>
      <c r="P81" s="72"/>
      <c r="Q81" s="72"/>
      <c r="R81" s="60">
        <f t="shared" si="15"/>
        <v>710</v>
      </c>
      <c r="S81" s="50"/>
      <c r="T81" s="2"/>
      <c r="U81" s="2"/>
      <c r="V81" s="2"/>
      <c r="W81" s="2"/>
    </row>
    <row r="82" spans="1:23" ht="27.2" hidden="1" customHeight="1" x14ac:dyDescent="0.25">
      <c r="A82" s="148"/>
      <c r="B82" s="151"/>
      <c r="C82" s="63"/>
      <c r="D82" s="65" t="s">
        <v>36</v>
      </c>
      <c r="E82" s="60">
        <f t="shared" si="5"/>
        <v>0</v>
      </c>
      <c r="F82" s="64"/>
      <c r="G82" s="64"/>
      <c r="H82" s="64"/>
      <c r="I82" s="64"/>
      <c r="J82" s="66"/>
      <c r="K82" s="66"/>
      <c r="L82" s="67"/>
      <c r="M82" s="100"/>
      <c r="N82" s="100"/>
      <c r="O82" s="67"/>
      <c r="P82" s="67"/>
      <c r="Q82" s="67"/>
      <c r="R82" s="60">
        <f t="shared" si="15"/>
        <v>0</v>
      </c>
      <c r="S82" s="50"/>
    </row>
    <row r="83" spans="1:23" ht="27.2" hidden="1" customHeight="1" x14ac:dyDescent="0.25">
      <c r="A83" s="148"/>
      <c r="B83" s="151"/>
      <c r="C83" s="63"/>
      <c r="D83" s="65" t="s">
        <v>32</v>
      </c>
      <c r="E83" s="60">
        <f t="shared" ref="E83:E114" si="16">F83+G83+H83+I83+J83+K83+L83+M83</f>
        <v>0</v>
      </c>
      <c r="F83" s="64"/>
      <c r="G83" s="64"/>
      <c r="H83" s="64"/>
      <c r="I83" s="64"/>
      <c r="J83" s="66"/>
      <c r="K83" s="66"/>
      <c r="L83" s="67"/>
      <c r="M83" s="100"/>
      <c r="N83" s="100"/>
      <c r="O83" s="67"/>
      <c r="P83" s="67"/>
      <c r="Q83" s="67"/>
      <c r="R83" s="60">
        <f t="shared" si="15"/>
        <v>0</v>
      </c>
      <c r="S83" s="50"/>
    </row>
    <row r="84" spans="1:23" ht="27.2" hidden="1" customHeight="1" x14ac:dyDescent="0.25">
      <c r="A84" s="148"/>
      <c r="B84" s="151"/>
      <c r="C84" s="63"/>
      <c r="D84" s="65" t="s">
        <v>33</v>
      </c>
      <c r="E84" s="60">
        <f t="shared" si="16"/>
        <v>0</v>
      </c>
      <c r="F84" s="70"/>
      <c r="G84" s="70"/>
      <c r="H84" s="70"/>
      <c r="I84" s="70"/>
      <c r="J84" s="71"/>
      <c r="K84" s="71"/>
      <c r="L84" s="72"/>
      <c r="M84" s="101"/>
      <c r="N84" s="101"/>
      <c r="O84" s="72"/>
      <c r="P84" s="72"/>
      <c r="Q84" s="72"/>
      <c r="R84" s="60">
        <f t="shared" si="15"/>
        <v>0</v>
      </c>
      <c r="S84" s="50"/>
    </row>
    <row r="85" spans="1:23" ht="27.2" hidden="1" customHeight="1" x14ac:dyDescent="0.25">
      <c r="A85" s="149"/>
      <c r="B85" s="152"/>
      <c r="C85" s="63"/>
      <c r="D85" s="65" t="s">
        <v>34</v>
      </c>
      <c r="E85" s="60">
        <f t="shared" si="16"/>
        <v>0</v>
      </c>
      <c r="F85" s="70"/>
      <c r="G85" s="70"/>
      <c r="H85" s="70"/>
      <c r="I85" s="70"/>
      <c r="J85" s="71"/>
      <c r="K85" s="71"/>
      <c r="L85" s="72"/>
      <c r="M85" s="101"/>
      <c r="N85" s="101"/>
      <c r="O85" s="72"/>
      <c r="P85" s="72"/>
      <c r="Q85" s="72"/>
      <c r="R85" s="60">
        <f t="shared" si="15"/>
        <v>0</v>
      </c>
      <c r="S85" s="50"/>
    </row>
    <row r="86" spans="1:23" s="1" customFormat="1" ht="46.5" hidden="1" customHeight="1" x14ac:dyDescent="0.25">
      <c r="A86" s="147" t="s">
        <v>26</v>
      </c>
      <c r="B86" s="150" t="s">
        <v>16</v>
      </c>
      <c r="C86" s="69"/>
      <c r="D86" s="69" t="s">
        <v>35</v>
      </c>
      <c r="E86" s="60">
        <f t="shared" si="16"/>
        <v>1136</v>
      </c>
      <c r="F86" s="70">
        <v>104</v>
      </c>
      <c r="G86" s="70">
        <v>140</v>
      </c>
      <c r="H86" s="70">
        <v>120</v>
      </c>
      <c r="I86" s="70">
        <v>120</v>
      </c>
      <c r="J86" s="71">
        <v>202</v>
      </c>
      <c r="K86" s="71">
        <v>150</v>
      </c>
      <c r="L86" s="72">
        <v>150</v>
      </c>
      <c r="M86" s="101">
        <v>150</v>
      </c>
      <c r="N86" s="101"/>
      <c r="O86" s="72"/>
      <c r="P86" s="72"/>
      <c r="Q86" s="72"/>
      <c r="R86" s="60">
        <f t="shared" si="15"/>
        <v>1136</v>
      </c>
      <c r="S86" s="50"/>
      <c r="T86" s="2"/>
      <c r="U86" s="2"/>
      <c r="V86" s="2"/>
      <c r="W86" s="2"/>
    </row>
    <row r="87" spans="1:23" ht="27.2" hidden="1" customHeight="1" x14ac:dyDescent="0.25">
      <c r="A87" s="148"/>
      <c r="B87" s="151"/>
      <c r="C87" s="63"/>
      <c r="D87" s="65" t="s">
        <v>36</v>
      </c>
      <c r="E87" s="60">
        <f t="shared" si="16"/>
        <v>0</v>
      </c>
      <c r="F87" s="64"/>
      <c r="G87" s="64"/>
      <c r="H87" s="64"/>
      <c r="I87" s="64"/>
      <c r="J87" s="66"/>
      <c r="K87" s="66"/>
      <c r="L87" s="67"/>
      <c r="M87" s="100"/>
      <c r="N87" s="100"/>
      <c r="O87" s="67"/>
      <c r="P87" s="67"/>
      <c r="Q87" s="67"/>
      <c r="R87" s="60">
        <f t="shared" si="15"/>
        <v>0</v>
      </c>
      <c r="S87" s="50"/>
    </row>
    <row r="88" spans="1:23" ht="27.2" hidden="1" customHeight="1" x14ac:dyDescent="0.25">
      <c r="A88" s="148"/>
      <c r="B88" s="151"/>
      <c r="C88" s="63"/>
      <c r="D88" s="65" t="s">
        <v>32</v>
      </c>
      <c r="E88" s="60">
        <f t="shared" si="16"/>
        <v>0</v>
      </c>
      <c r="F88" s="64"/>
      <c r="G88" s="64"/>
      <c r="H88" s="64"/>
      <c r="I88" s="64"/>
      <c r="J88" s="66"/>
      <c r="K88" s="66"/>
      <c r="L88" s="67"/>
      <c r="M88" s="100"/>
      <c r="N88" s="100"/>
      <c r="O88" s="67"/>
      <c r="P88" s="67"/>
      <c r="Q88" s="67"/>
      <c r="R88" s="60">
        <f t="shared" si="15"/>
        <v>0</v>
      </c>
      <c r="S88" s="50"/>
    </row>
    <row r="89" spans="1:23" ht="27.2" hidden="1" customHeight="1" x14ac:dyDescent="0.25">
      <c r="A89" s="148"/>
      <c r="B89" s="151"/>
      <c r="C89" s="63"/>
      <c r="D89" s="65" t="s">
        <v>33</v>
      </c>
      <c r="E89" s="60">
        <f t="shared" si="16"/>
        <v>0</v>
      </c>
      <c r="F89" s="70"/>
      <c r="G89" s="70"/>
      <c r="H89" s="70"/>
      <c r="I89" s="70"/>
      <c r="J89" s="71"/>
      <c r="K89" s="71"/>
      <c r="L89" s="72"/>
      <c r="M89" s="101"/>
      <c r="N89" s="101"/>
      <c r="O89" s="72"/>
      <c r="P89" s="72"/>
      <c r="Q89" s="72"/>
      <c r="R89" s="60">
        <f t="shared" si="15"/>
        <v>0</v>
      </c>
      <c r="S89" s="50"/>
    </row>
    <row r="90" spans="1:23" ht="27.2" hidden="1" customHeight="1" x14ac:dyDescent="0.25">
      <c r="A90" s="149"/>
      <c r="B90" s="152"/>
      <c r="C90" s="63"/>
      <c r="D90" s="65" t="s">
        <v>34</v>
      </c>
      <c r="E90" s="60">
        <f t="shared" si="16"/>
        <v>0</v>
      </c>
      <c r="F90" s="64"/>
      <c r="G90" s="64"/>
      <c r="H90" s="64"/>
      <c r="I90" s="64"/>
      <c r="J90" s="66"/>
      <c r="K90" s="66"/>
      <c r="L90" s="67"/>
      <c r="M90" s="100"/>
      <c r="N90" s="100"/>
      <c r="O90" s="67"/>
      <c r="P90" s="67"/>
      <c r="Q90" s="67"/>
      <c r="R90" s="60">
        <f t="shared" si="15"/>
        <v>0</v>
      </c>
      <c r="S90" s="50"/>
    </row>
    <row r="91" spans="1:23" s="1" customFormat="1" ht="15.75" hidden="1" x14ac:dyDescent="0.25">
      <c r="A91" s="147" t="s">
        <v>27</v>
      </c>
      <c r="B91" s="150" t="s">
        <v>38</v>
      </c>
      <c r="C91" s="69"/>
      <c r="D91" s="69" t="s">
        <v>35</v>
      </c>
      <c r="E91" s="60">
        <f t="shared" si="16"/>
        <v>0</v>
      </c>
      <c r="F91" s="70">
        <f t="shared" ref="F91:M91" si="17">SUM(F101)</f>
        <v>0</v>
      </c>
      <c r="G91" s="70">
        <f t="shared" si="17"/>
        <v>0</v>
      </c>
      <c r="H91" s="70">
        <f t="shared" si="17"/>
        <v>0</v>
      </c>
      <c r="I91" s="70">
        <f t="shared" si="17"/>
        <v>0</v>
      </c>
      <c r="J91" s="71">
        <f t="shared" si="17"/>
        <v>0</v>
      </c>
      <c r="K91" s="71">
        <f t="shared" si="17"/>
        <v>0</v>
      </c>
      <c r="L91" s="72">
        <f t="shared" si="17"/>
        <v>0</v>
      </c>
      <c r="M91" s="101">
        <f t="shared" si="17"/>
        <v>0</v>
      </c>
      <c r="N91" s="101"/>
      <c r="O91" s="72"/>
      <c r="P91" s="72"/>
      <c r="Q91" s="72"/>
      <c r="R91" s="60">
        <f t="shared" si="15"/>
        <v>0</v>
      </c>
      <c r="S91" s="50"/>
      <c r="T91" s="2"/>
      <c r="U91" s="2"/>
      <c r="V91" s="2"/>
      <c r="W91" s="2"/>
    </row>
    <row r="92" spans="1:23" s="1" customFormat="1" ht="30" hidden="1" customHeight="1" x14ac:dyDescent="0.25">
      <c r="A92" s="148"/>
      <c r="B92" s="151"/>
      <c r="C92" s="63"/>
      <c r="D92" s="63"/>
      <c r="E92" s="60">
        <f t="shared" si="16"/>
        <v>0</v>
      </c>
      <c r="F92" s="63"/>
      <c r="G92" s="63"/>
      <c r="H92" s="64">
        <f>H93+H94</f>
        <v>0</v>
      </c>
      <c r="I92" s="51"/>
      <c r="J92" s="74"/>
      <c r="K92" s="129"/>
      <c r="L92" s="51"/>
      <c r="M92" s="52"/>
      <c r="N92" s="52"/>
      <c r="O92" s="51"/>
      <c r="P92" s="51"/>
      <c r="Q92" s="51"/>
      <c r="R92" s="60">
        <f t="shared" si="15"/>
        <v>0</v>
      </c>
      <c r="S92" s="50"/>
      <c r="T92" s="2"/>
      <c r="U92" s="2"/>
      <c r="V92" s="2"/>
      <c r="W92" s="2"/>
    </row>
    <row r="93" spans="1:23" s="1" customFormat="1" ht="14.25" hidden="1" customHeight="1" x14ac:dyDescent="0.25">
      <c r="A93" s="148"/>
      <c r="B93" s="151"/>
      <c r="C93" s="69"/>
      <c r="D93" s="69"/>
      <c r="E93" s="60">
        <f t="shared" si="16"/>
        <v>0</v>
      </c>
      <c r="F93" s="69"/>
      <c r="G93" s="69"/>
      <c r="H93" s="70"/>
      <c r="I93" s="51"/>
      <c r="J93" s="74"/>
      <c r="K93" s="129"/>
      <c r="L93" s="51"/>
      <c r="M93" s="52"/>
      <c r="N93" s="52"/>
      <c r="O93" s="51"/>
      <c r="P93" s="51"/>
      <c r="Q93" s="51"/>
      <c r="R93" s="60">
        <f t="shared" si="15"/>
        <v>0</v>
      </c>
      <c r="S93" s="50"/>
      <c r="T93" s="2"/>
      <c r="U93" s="2"/>
      <c r="V93" s="2"/>
      <c r="W93" s="2"/>
    </row>
    <row r="94" spans="1:23" s="1" customFormat="1" ht="14.25" hidden="1" customHeight="1" x14ac:dyDescent="0.25">
      <c r="A94" s="148"/>
      <c r="B94" s="151"/>
      <c r="C94" s="69"/>
      <c r="D94" s="69"/>
      <c r="E94" s="60">
        <f t="shared" si="16"/>
        <v>0</v>
      </c>
      <c r="F94" s="69"/>
      <c r="G94" s="69"/>
      <c r="H94" s="70"/>
      <c r="I94" s="51"/>
      <c r="J94" s="74"/>
      <c r="K94" s="129"/>
      <c r="L94" s="51"/>
      <c r="M94" s="52"/>
      <c r="N94" s="52"/>
      <c r="O94" s="51"/>
      <c r="P94" s="51"/>
      <c r="Q94" s="51"/>
      <c r="R94" s="60">
        <f t="shared" si="15"/>
        <v>0</v>
      </c>
      <c r="S94" s="50"/>
      <c r="T94" s="2"/>
      <c r="U94" s="2"/>
      <c r="V94" s="2"/>
      <c r="W94" s="2"/>
    </row>
    <row r="95" spans="1:23" s="1" customFormat="1" ht="14.25" hidden="1" customHeight="1" x14ac:dyDescent="0.25">
      <c r="A95" s="148"/>
      <c r="B95" s="151"/>
      <c r="C95" s="69"/>
      <c r="D95" s="69"/>
      <c r="E95" s="60">
        <f t="shared" si="16"/>
        <v>0</v>
      </c>
      <c r="F95" s="69"/>
      <c r="G95" s="69"/>
      <c r="H95" s="70"/>
      <c r="I95" s="51"/>
      <c r="J95" s="74"/>
      <c r="K95" s="129"/>
      <c r="L95" s="51"/>
      <c r="M95" s="52"/>
      <c r="N95" s="52"/>
      <c r="O95" s="51"/>
      <c r="P95" s="51"/>
      <c r="Q95" s="51"/>
      <c r="R95" s="60">
        <f t="shared" si="15"/>
        <v>0</v>
      </c>
      <c r="S95" s="50"/>
      <c r="T95" s="2"/>
      <c r="U95" s="2"/>
      <c r="V95" s="2"/>
      <c r="W95" s="2"/>
    </row>
    <row r="96" spans="1:23" s="1" customFormat="1" ht="14.25" hidden="1" customHeight="1" x14ac:dyDescent="0.25">
      <c r="A96" s="148"/>
      <c r="B96" s="151"/>
      <c r="C96" s="69"/>
      <c r="D96" s="69"/>
      <c r="E96" s="60">
        <f t="shared" si="16"/>
        <v>0</v>
      </c>
      <c r="F96" s="69"/>
      <c r="G96" s="69"/>
      <c r="H96" s="70"/>
      <c r="I96" s="51"/>
      <c r="J96" s="74"/>
      <c r="K96" s="129"/>
      <c r="L96" s="51"/>
      <c r="M96" s="52"/>
      <c r="N96" s="52"/>
      <c r="O96" s="51"/>
      <c r="P96" s="51"/>
      <c r="Q96" s="51"/>
      <c r="R96" s="60">
        <f t="shared" si="15"/>
        <v>0</v>
      </c>
      <c r="S96" s="50"/>
      <c r="T96" s="2"/>
      <c r="U96" s="2"/>
      <c r="V96" s="2"/>
      <c r="W96" s="2"/>
    </row>
    <row r="97" spans="1:23" s="1" customFormat="1" ht="14.25" hidden="1" customHeight="1" x14ac:dyDescent="0.25">
      <c r="A97" s="148"/>
      <c r="B97" s="151"/>
      <c r="C97" s="69"/>
      <c r="D97" s="69"/>
      <c r="E97" s="60">
        <f t="shared" si="16"/>
        <v>0</v>
      </c>
      <c r="F97" s="69"/>
      <c r="G97" s="69"/>
      <c r="H97" s="70"/>
      <c r="I97" s="51"/>
      <c r="J97" s="74"/>
      <c r="K97" s="129"/>
      <c r="L97" s="51"/>
      <c r="M97" s="52"/>
      <c r="N97" s="52"/>
      <c r="O97" s="51"/>
      <c r="P97" s="51"/>
      <c r="Q97" s="51"/>
      <c r="R97" s="60">
        <f t="shared" si="15"/>
        <v>0</v>
      </c>
      <c r="S97" s="50"/>
      <c r="T97" s="2"/>
      <c r="U97" s="2"/>
      <c r="V97" s="2"/>
      <c r="W97" s="2"/>
    </row>
    <row r="98" spans="1:23" s="1" customFormat="1" ht="14.25" hidden="1" customHeight="1" x14ac:dyDescent="0.25">
      <c r="A98" s="148"/>
      <c r="B98" s="151"/>
      <c r="C98" s="69"/>
      <c r="D98" s="69"/>
      <c r="E98" s="60">
        <f t="shared" si="16"/>
        <v>0</v>
      </c>
      <c r="F98" s="69"/>
      <c r="G98" s="69"/>
      <c r="H98" s="70"/>
      <c r="I98" s="51"/>
      <c r="J98" s="74"/>
      <c r="K98" s="129"/>
      <c r="L98" s="51"/>
      <c r="M98" s="52"/>
      <c r="N98" s="52"/>
      <c r="O98" s="51"/>
      <c r="P98" s="51"/>
      <c r="Q98" s="51"/>
      <c r="R98" s="60">
        <f t="shared" si="15"/>
        <v>0</v>
      </c>
      <c r="S98" s="50"/>
      <c r="T98" s="2"/>
      <c r="U98" s="2"/>
      <c r="V98" s="2"/>
      <c r="W98" s="2"/>
    </row>
    <row r="99" spans="1:23" ht="27.2" hidden="1" customHeight="1" x14ac:dyDescent="0.25">
      <c r="A99" s="148"/>
      <c r="B99" s="151"/>
      <c r="C99" s="63"/>
      <c r="D99" s="65" t="s">
        <v>36</v>
      </c>
      <c r="E99" s="60">
        <f t="shared" si="16"/>
        <v>0</v>
      </c>
      <c r="F99" s="64"/>
      <c r="G99" s="64"/>
      <c r="H99" s="64"/>
      <c r="I99" s="64"/>
      <c r="J99" s="66"/>
      <c r="K99" s="66"/>
      <c r="L99" s="67"/>
      <c r="M99" s="100"/>
      <c r="N99" s="100"/>
      <c r="O99" s="67"/>
      <c r="P99" s="67"/>
      <c r="Q99" s="67"/>
      <c r="R99" s="60">
        <f t="shared" si="15"/>
        <v>0</v>
      </c>
      <c r="S99" s="50"/>
    </row>
    <row r="100" spans="1:23" ht="27.2" hidden="1" customHeight="1" x14ac:dyDescent="0.25">
      <c r="A100" s="148"/>
      <c r="B100" s="151"/>
      <c r="C100" s="63"/>
      <c r="D100" s="65" t="s">
        <v>32</v>
      </c>
      <c r="E100" s="60">
        <f t="shared" si="16"/>
        <v>0</v>
      </c>
      <c r="F100" s="64"/>
      <c r="G100" s="64"/>
      <c r="H100" s="64"/>
      <c r="I100" s="64"/>
      <c r="J100" s="66"/>
      <c r="K100" s="66"/>
      <c r="L100" s="67"/>
      <c r="M100" s="100"/>
      <c r="N100" s="100"/>
      <c r="O100" s="67"/>
      <c r="P100" s="67"/>
      <c r="Q100" s="67"/>
      <c r="R100" s="60">
        <f t="shared" si="15"/>
        <v>0</v>
      </c>
      <c r="S100" s="50"/>
    </row>
    <row r="101" spans="1:23" ht="27.2" hidden="1" customHeight="1" x14ac:dyDescent="0.25">
      <c r="A101" s="148"/>
      <c r="B101" s="151"/>
      <c r="C101" s="63"/>
      <c r="D101" s="65" t="s">
        <v>33</v>
      </c>
      <c r="E101" s="60">
        <f t="shared" si="16"/>
        <v>0</v>
      </c>
      <c r="F101" s="70"/>
      <c r="G101" s="70"/>
      <c r="H101" s="70"/>
      <c r="I101" s="70"/>
      <c r="J101" s="71"/>
      <c r="K101" s="71"/>
      <c r="L101" s="72"/>
      <c r="M101" s="101"/>
      <c r="N101" s="101"/>
      <c r="O101" s="72"/>
      <c r="P101" s="72"/>
      <c r="Q101" s="72"/>
      <c r="R101" s="60">
        <f t="shared" si="15"/>
        <v>0</v>
      </c>
      <c r="S101" s="50"/>
    </row>
    <row r="102" spans="1:23" ht="27.2" hidden="1" customHeight="1" x14ac:dyDescent="0.25">
      <c r="A102" s="149"/>
      <c r="B102" s="152"/>
      <c r="C102" s="63"/>
      <c r="D102" s="65" t="s">
        <v>34</v>
      </c>
      <c r="E102" s="60">
        <f t="shared" si="16"/>
        <v>0</v>
      </c>
      <c r="F102" s="64"/>
      <c r="G102" s="64"/>
      <c r="H102" s="64"/>
      <c r="I102" s="64"/>
      <c r="J102" s="66"/>
      <c r="K102" s="66"/>
      <c r="L102" s="67"/>
      <c r="M102" s="100"/>
      <c r="N102" s="100"/>
      <c r="O102" s="67"/>
      <c r="P102" s="67"/>
      <c r="Q102" s="67"/>
      <c r="R102" s="60">
        <f t="shared" si="15"/>
        <v>0</v>
      </c>
      <c r="S102" s="50"/>
    </row>
    <row r="103" spans="1:23" s="1" customFormat="1" ht="15.75" hidden="1" x14ac:dyDescent="0.25">
      <c r="A103" s="147" t="s">
        <v>27</v>
      </c>
      <c r="B103" s="150" t="s">
        <v>19</v>
      </c>
      <c r="C103" s="69"/>
      <c r="D103" s="69" t="s">
        <v>35</v>
      </c>
      <c r="E103" s="60">
        <f t="shared" si="16"/>
        <v>1438.9199999999998</v>
      </c>
      <c r="F103" s="70">
        <v>344.29</v>
      </c>
      <c r="G103" s="70">
        <v>135.49</v>
      </c>
      <c r="H103" s="70">
        <v>135.49</v>
      </c>
      <c r="I103" s="70">
        <v>112.74</v>
      </c>
      <c r="J103" s="71">
        <v>145.16999999999999</v>
      </c>
      <c r="K103" s="71">
        <v>188.58</v>
      </c>
      <c r="L103" s="72">
        <v>188.58</v>
      </c>
      <c r="M103" s="101">
        <v>188.58</v>
      </c>
      <c r="N103" s="101"/>
      <c r="O103" s="72"/>
      <c r="P103" s="72"/>
      <c r="Q103" s="72"/>
      <c r="R103" s="60">
        <f t="shared" si="15"/>
        <v>1438.9199999999998</v>
      </c>
      <c r="S103" s="50"/>
      <c r="T103" s="2"/>
      <c r="U103" s="2"/>
      <c r="V103" s="2"/>
      <c r="W103" s="2"/>
    </row>
    <row r="104" spans="1:23" s="1" customFormat="1" ht="30" hidden="1" customHeight="1" x14ac:dyDescent="0.25">
      <c r="A104" s="148"/>
      <c r="B104" s="151"/>
      <c r="C104" s="63"/>
      <c r="D104" s="63"/>
      <c r="E104" s="60">
        <f t="shared" si="16"/>
        <v>0</v>
      </c>
      <c r="F104" s="63"/>
      <c r="G104" s="63"/>
      <c r="H104" s="64">
        <f>H105+H106</f>
        <v>0</v>
      </c>
      <c r="I104" s="51"/>
      <c r="J104" s="74"/>
      <c r="K104" s="129"/>
      <c r="L104" s="51"/>
      <c r="M104" s="52"/>
      <c r="N104" s="52"/>
      <c r="O104" s="51"/>
      <c r="P104" s="51"/>
      <c r="Q104" s="51"/>
      <c r="R104" s="60">
        <f t="shared" si="15"/>
        <v>0</v>
      </c>
      <c r="S104" s="50"/>
      <c r="T104" s="2"/>
      <c r="U104" s="2"/>
      <c r="V104" s="2"/>
      <c r="W104" s="2"/>
    </row>
    <row r="105" spans="1:23" s="1" customFormat="1" ht="14.25" hidden="1" customHeight="1" x14ac:dyDescent="0.25">
      <c r="A105" s="148"/>
      <c r="B105" s="151"/>
      <c r="C105" s="69">
        <v>830</v>
      </c>
      <c r="D105" s="69"/>
      <c r="E105" s="60">
        <f t="shared" si="16"/>
        <v>0</v>
      </c>
      <c r="F105" s="69"/>
      <c r="G105" s="69"/>
      <c r="H105" s="70"/>
      <c r="I105" s="51"/>
      <c r="J105" s="74"/>
      <c r="K105" s="129"/>
      <c r="L105" s="51"/>
      <c r="M105" s="52"/>
      <c r="N105" s="52"/>
      <c r="O105" s="51"/>
      <c r="P105" s="51"/>
      <c r="Q105" s="51"/>
      <c r="R105" s="60">
        <f t="shared" si="15"/>
        <v>0</v>
      </c>
      <c r="S105" s="50"/>
      <c r="T105" s="2"/>
      <c r="U105" s="2"/>
      <c r="V105" s="2"/>
      <c r="W105" s="2"/>
    </row>
    <row r="106" spans="1:23" s="1" customFormat="1" ht="14.25" hidden="1" customHeight="1" x14ac:dyDescent="0.25">
      <c r="A106" s="148"/>
      <c r="B106" s="151"/>
      <c r="C106" s="69">
        <v>850</v>
      </c>
      <c r="D106" s="69"/>
      <c r="E106" s="60">
        <f t="shared" si="16"/>
        <v>0</v>
      </c>
      <c r="F106" s="69"/>
      <c r="G106" s="69"/>
      <c r="H106" s="70"/>
      <c r="I106" s="51"/>
      <c r="J106" s="74"/>
      <c r="K106" s="129"/>
      <c r="L106" s="51"/>
      <c r="M106" s="52"/>
      <c r="N106" s="52"/>
      <c r="O106" s="51"/>
      <c r="P106" s="51"/>
      <c r="Q106" s="51"/>
      <c r="R106" s="60">
        <f t="shared" si="15"/>
        <v>0</v>
      </c>
      <c r="S106" s="50"/>
      <c r="T106" s="2"/>
      <c r="U106" s="2"/>
      <c r="V106" s="2"/>
      <c r="W106" s="2"/>
    </row>
    <row r="107" spans="1:23" s="1" customFormat="1" ht="14.25" hidden="1" customHeight="1" x14ac:dyDescent="0.25">
      <c r="A107" s="148"/>
      <c r="B107" s="151"/>
      <c r="C107" s="69"/>
      <c r="D107" s="69"/>
      <c r="E107" s="60">
        <f t="shared" si="16"/>
        <v>0</v>
      </c>
      <c r="F107" s="69"/>
      <c r="G107" s="69"/>
      <c r="H107" s="70"/>
      <c r="I107" s="51"/>
      <c r="J107" s="74"/>
      <c r="K107" s="129"/>
      <c r="L107" s="51"/>
      <c r="M107" s="52"/>
      <c r="N107" s="52"/>
      <c r="O107" s="51"/>
      <c r="P107" s="51"/>
      <c r="Q107" s="51"/>
      <c r="R107" s="60">
        <f t="shared" si="15"/>
        <v>0</v>
      </c>
      <c r="S107" s="50"/>
      <c r="T107" s="2"/>
      <c r="U107" s="2"/>
      <c r="V107" s="2"/>
      <c r="W107" s="2"/>
    </row>
    <row r="108" spans="1:23" s="1" customFormat="1" ht="14.25" hidden="1" customHeight="1" x14ac:dyDescent="0.25">
      <c r="A108" s="148"/>
      <c r="B108" s="151"/>
      <c r="C108" s="69"/>
      <c r="D108" s="69"/>
      <c r="E108" s="60">
        <f t="shared" si="16"/>
        <v>0</v>
      </c>
      <c r="F108" s="69"/>
      <c r="G108" s="69"/>
      <c r="H108" s="70"/>
      <c r="I108" s="51"/>
      <c r="J108" s="74"/>
      <c r="K108" s="129"/>
      <c r="L108" s="51"/>
      <c r="M108" s="52"/>
      <c r="N108" s="52"/>
      <c r="O108" s="51"/>
      <c r="P108" s="51"/>
      <c r="Q108" s="51"/>
      <c r="R108" s="60">
        <f t="shared" si="15"/>
        <v>0</v>
      </c>
      <c r="S108" s="50"/>
      <c r="T108" s="2"/>
      <c r="U108" s="2"/>
      <c r="V108" s="2"/>
      <c r="W108" s="2"/>
    </row>
    <row r="109" spans="1:23" s="1" customFormat="1" ht="14.25" hidden="1" customHeight="1" x14ac:dyDescent="0.25">
      <c r="A109" s="148"/>
      <c r="B109" s="151"/>
      <c r="C109" s="69"/>
      <c r="D109" s="69"/>
      <c r="E109" s="60">
        <f t="shared" si="16"/>
        <v>0</v>
      </c>
      <c r="F109" s="69"/>
      <c r="G109" s="69"/>
      <c r="H109" s="70"/>
      <c r="I109" s="51"/>
      <c r="J109" s="74"/>
      <c r="K109" s="129"/>
      <c r="L109" s="51"/>
      <c r="M109" s="52"/>
      <c r="N109" s="52"/>
      <c r="O109" s="51"/>
      <c r="P109" s="51"/>
      <c r="Q109" s="51"/>
      <c r="R109" s="60">
        <f t="shared" si="15"/>
        <v>0</v>
      </c>
      <c r="S109" s="50"/>
      <c r="T109" s="2"/>
      <c r="U109" s="2"/>
      <c r="V109" s="2"/>
      <c r="W109" s="2"/>
    </row>
    <row r="110" spans="1:23" s="1" customFormat="1" ht="14.25" hidden="1" customHeight="1" x14ac:dyDescent="0.25">
      <c r="A110" s="148"/>
      <c r="B110" s="151"/>
      <c r="C110" s="69"/>
      <c r="D110" s="69"/>
      <c r="E110" s="60">
        <f t="shared" si="16"/>
        <v>0</v>
      </c>
      <c r="F110" s="69"/>
      <c r="G110" s="69"/>
      <c r="H110" s="70"/>
      <c r="I110" s="51"/>
      <c r="J110" s="74"/>
      <c r="K110" s="129"/>
      <c r="L110" s="51"/>
      <c r="M110" s="52"/>
      <c r="N110" s="52"/>
      <c r="O110" s="51"/>
      <c r="P110" s="51"/>
      <c r="Q110" s="51"/>
      <c r="R110" s="60">
        <f t="shared" si="15"/>
        <v>0</v>
      </c>
      <c r="S110" s="50"/>
      <c r="T110" s="2"/>
      <c r="U110" s="2"/>
      <c r="V110" s="2"/>
      <c r="W110" s="2"/>
    </row>
    <row r="111" spans="1:23" ht="27.2" hidden="1" customHeight="1" x14ac:dyDescent="0.25">
      <c r="A111" s="148"/>
      <c r="B111" s="151"/>
      <c r="C111" s="63"/>
      <c r="D111" s="65" t="s">
        <v>36</v>
      </c>
      <c r="E111" s="60">
        <f t="shared" si="16"/>
        <v>0</v>
      </c>
      <c r="F111" s="64"/>
      <c r="G111" s="64"/>
      <c r="H111" s="64"/>
      <c r="I111" s="64"/>
      <c r="J111" s="66"/>
      <c r="K111" s="66"/>
      <c r="L111" s="67"/>
      <c r="M111" s="100"/>
      <c r="N111" s="100"/>
      <c r="O111" s="67"/>
      <c r="P111" s="67"/>
      <c r="Q111" s="67"/>
      <c r="R111" s="60">
        <f t="shared" si="15"/>
        <v>0</v>
      </c>
      <c r="S111" s="50"/>
    </row>
    <row r="112" spans="1:23" ht="27.2" hidden="1" customHeight="1" x14ac:dyDescent="0.25">
      <c r="A112" s="148"/>
      <c r="B112" s="151"/>
      <c r="C112" s="63"/>
      <c r="D112" s="65" t="s">
        <v>32</v>
      </c>
      <c r="E112" s="60">
        <f t="shared" si="16"/>
        <v>0</v>
      </c>
      <c r="F112" s="64"/>
      <c r="G112" s="64"/>
      <c r="H112" s="64"/>
      <c r="I112" s="64"/>
      <c r="J112" s="66"/>
      <c r="K112" s="66"/>
      <c r="L112" s="67"/>
      <c r="M112" s="100"/>
      <c r="N112" s="100"/>
      <c r="O112" s="67"/>
      <c r="P112" s="67"/>
      <c r="Q112" s="67"/>
      <c r="R112" s="60">
        <f t="shared" si="15"/>
        <v>0</v>
      </c>
      <c r="S112" s="50"/>
    </row>
    <row r="113" spans="1:23" ht="27.2" hidden="1" customHeight="1" x14ac:dyDescent="0.25">
      <c r="A113" s="148"/>
      <c r="B113" s="151"/>
      <c r="C113" s="63"/>
      <c r="D113" s="65" t="s">
        <v>33</v>
      </c>
      <c r="E113" s="60">
        <f t="shared" si="16"/>
        <v>0</v>
      </c>
      <c r="F113" s="70"/>
      <c r="G113" s="70"/>
      <c r="H113" s="70"/>
      <c r="I113" s="70"/>
      <c r="J113" s="71"/>
      <c r="K113" s="71"/>
      <c r="L113" s="72"/>
      <c r="M113" s="101"/>
      <c r="N113" s="101"/>
      <c r="O113" s="72"/>
      <c r="P113" s="72"/>
      <c r="Q113" s="72"/>
      <c r="R113" s="60">
        <f t="shared" si="15"/>
        <v>0</v>
      </c>
      <c r="S113" s="50"/>
    </row>
    <row r="114" spans="1:23" ht="27.2" hidden="1" customHeight="1" x14ac:dyDescent="0.25">
      <c r="A114" s="149"/>
      <c r="B114" s="152"/>
      <c r="C114" s="63"/>
      <c r="D114" s="65" t="s">
        <v>34</v>
      </c>
      <c r="E114" s="60">
        <f t="shared" si="16"/>
        <v>0</v>
      </c>
      <c r="F114" s="64"/>
      <c r="G114" s="64"/>
      <c r="H114" s="64"/>
      <c r="I114" s="64"/>
      <c r="J114" s="66"/>
      <c r="K114" s="66"/>
      <c r="L114" s="67"/>
      <c r="M114" s="100"/>
      <c r="N114" s="100"/>
      <c r="O114" s="67"/>
      <c r="P114" s="67"/>
      <c r="Q114" s="67"/>
      <c r="R114" s="60">
        <f t="shared" si="15"/>
        <v>0</v>
      </c>
      <c r="S114" s="50"/>
    </row>
    <row r="115" spans="1:23" s="1" customFormat="1" ht="15.75" hidden="1" x14ac:dyDescent="0.25">
      <c r="A115" s="4"/>
      <c r="B115" s="63" t="s">
        <v>21</v>
      </c>
      <c r="C115" s="69"/>
      <c r="D115" s="69"/>
      <c r="E115" s="60"/>
      <c r="F115" s="64"/>
      <c r="G115" s="64"/>
      <c r="H115" s="64"/>
      <c r="I115" s="64"/>
      <c r="J115" s="66"/>
      <c r="K115" s="66"/>
      <c r="L115" s="67"/>
      <c r="M115" s="100"/>
      <c r="N115" s="100"/>
      <c r="O115" s="67"/>
      <c r="P115" s="67"/>
      <c r="Q115" s="67"/>
      <c r="R115" s="60">
        <f t="shared" si="15"/>
        <v>0</v>
      </c>
      <c r="S115" s="50"/>
      <c r="T115" s="2"/>
      <c r="U115" s="2"/>
      <c r="V115" s="2"/>
      <c r="W115" s="2"/>
    </row>
    <row r="116" spans="1:23" ht="112.5" customHeight="1" x14ac:dyDescent="0.25">
      <c r="B116" s="153" t="s">
        <v>122</v>
      </c>
      <c r="C116" s="59" t="s">
        <v>59</v>
      </c>
      <c r="D116" s="65"/>
      <c r="E116" s="105"/>
      <c r="F116" s="106"/>
      <c r="G116" s="106"/>
      <c r="H116" s="106"/>
      <c r="I116" s="106"/>
      <c r="J116" s="106"/>
      <c r="K116" s="107"/>
      <c r="L116" s="106">
        <f t="shared" ref="L116:M116" si="18">L120+L126+L136+L142</f>
        <v>261.01</v>
      </c>
      <c r="M116" s="107">
        <f t="shared" si="18"/>
        <v>539.62</v>
      </c>
      <c r="N116" s="107">
        <f t="shared" ref="N116:O116" si="19">N120+N126+N136+N142</f>
        <v>562.21</v>
      </c>
      <c r="O116" s="106">
        <f t="shared" si="19"/>
        <v>392.07</v>
      </c>
      <c r="P116" s="106">
        <f t="shared" ref="P116:Q116" si="20">P120+P126+P136+P142</f>
        <v>230</v>
      </c>
      <c r="Q116" s="106">
        <f t="shared" si="20"/>
        <v>180</v>
      </c>
      <c r="R116" s="106">
        <f>SUM(L116:Q116)</f>
        <v>2164.91</v>
      </c>
      <c r="S116" s="50"/>
    </row>
    <row r="117" spans="1:23" ht="76.5" customHeight="1" x14ac:dyDescent="0.25">
      <c r="B117" s="154"/>
      <c r="C117" s="59" t="s">
        <v>107</v>
      </c>
      <c r="D117" s="65"/>
      <c r="E117" s="105"/>
      <c r="F117" s="106"/>
      <c r="G117" s="106"/>
      <c r="H117" s="106"/>
      <c r="I117" s="106"/>
      <c r="J117" s="106"/>
      <c r="K117" s="107"/>
      <c r="L117" s="106">
        <f t="shared" ref="L117:M119" si="21">SUM(L116)</f>
        <v>261.01</v>
      </c>
      <c r="M117" s="107">
        <f t="shared" si="21"/>
        <v>539.62</v>
      </c>
      <c r="N117" s="107">
        <f t="shared" ref="N117:O117" si="22">SUM(N116)</f>
        <v>562.21</v>
      </c>
      <c r="O117" s="106">
        <f t="shared" si="22"/>
        <v>392.07</v>
      </c>
      <c r="P117" s="106">
        <f t="shared" ref="P117:Q117" si="23">SUM(P116)</f>
        <v>230</v>
      </c>
      <c r="Q117" s="106">
        <f t="shared" si="23"/>
        <v>180</v>
      </c>
      <c r="R117" s="106">
        <f t="shared" ref="R117:R147" si="24">SUM(L117:Q117)</f>
        <v>2164.91</v>
      </c>
      <c r="S117" s="50"/>
    </row>
    <row r="118" spans="1:23" ht="79.5" customHeight="1" x14ac:dyDescent="0.25">
      <c r="B118" s="154"/>
      <c r="C118" s="59" t="s">
        <v>108</v>
      </c>
      <c r="D118" s="65"/>
      <c r="E118" s="105"/>
      <c r="F118" s="106"/>
      <c r="G118" s="106"/>
      <c r="H118" s="106"/>
      <c r="I118" s="106"/>
      <c r="J118" s="106"/>
      <c r="K118" s="107"/>
      <c r="L118" s="106">
        <f t="shared" si="21"/>
        <v>261.01</v>
      </c>
      <c r="M118" s="107">
        <f t="shared" si="21"/>
        <v>539.62</v>
      </c>
      <c r="N118" s="107">
        <f t="shared" ref="N118:O118" si="25">SUM(N117)</f>
        <v>562.21</v>
      </c>
      <c r="O118" s="106">
        <f t="shared" si="25"/>
        <v>392.07</v>
      </c>
      <c r="P118" s="106">
        <f t="shared" ref="P118:Q118" si="26">SUM(P117)</f>
        <v>230</v>
      </c>
      <c r="Q118" s="106">
        <f t="shared" si="26"/>
        <v>180</v>
      </c>
      <c r="R118" s="106">
        <f t="shared" si="24"/>
        <v>2164.91</v>
      </c>
      <c r="S118" s="50"/>
    </row>
    <row r="119" spans="1:23" ht="89.25" customHeight="1" x14ac:dyDescent="0.25">
      <c r="B119" s="155"/>
      <c r="C119" s="59" t="s">
        <v>105</v>
      </c>
      <c r="D119" s="65"/>
      <c r="E119" s="105"/>
      <c r="F119" s="106"/>
      <c r="G119" s="106"/>
      <c r="H119" s="106"/>
      <c r="I119" s="106"/>
      <c r="J119" s="106"/>
      <c r="K119" s="107"/>
      <c r="L119" s="106">
        <f t="shared" si="21"/>
        <v>261.01</v>
      </c>
      <c r="M119" s="107">
        <f t="shared" si="21"/>
        <v>539.62</v>
      </c>
      <c r="N119" s="107">
        <f t="shared" ref="N119:O119" si="27">SUM(N118)</f>
        <v>562.21</v>
      </c>
      <c r="O119" s="106">
        <f t="shared" si="27"/>
        <v>392.07</v>
      </c>
      <c r="P119" s="106">
        <f t="shared" ref="P119:Q119" si="28">SUM(P118)</f>
        <v>230</v>
      </c>
      <c r="Q119" s="106">
        <f t="shared" si="28"/>
        <v>180</v>
      </c>
      <c r="R119" s="106">
        <f t="shared" si="24"/>
        <v>2164.91</v>
      </c>
      <c r="S119" s="50"/>
    </row>
    <row r="120" spans="1:23" ht="112.5" customHeight="1" x14ac:dyDescent="0.25">
      <c r="B120" s="153" t="s">
        <v>96</v>
      </c>
      <c r="C120" s="59" t="s">
        <v>59</v>
      </c>
      <c r="D120" s="65"/>
      <c r="E120" s="105"/>
      <c r="F120" s="106"/>
      <c r="G120" s="106"/>
      <c r="H120" s="106"/>
      <c r="I120" s="106"/>
      <c r="J120" s="106"/>
      <c r="K120" s="107"/>
      <c r="L120" s="106">
        <f t="shared" ref="L120:M120" si="29">SUM(L124,L125)</f>
        <v>120</v>
      </c>
      <c r="M120" s="107">
        <f t="shared" si="29"/>
        <v>367.3</v>
      </c>
      <c r="N120" s="107">
        <f t="shared" ref="N120:O120" si="30">SUM(N124,N125)</f>
        <v>398.61</v>
      </c>
      <c r="O120" s="106">
        <f t="shared" si="30"/>
        <v>262</v>
      </c>
      <c r="P120" s="106">
        <f t="shared" ref="P120:Q120" si="31">SUM(P124,P125)</f>
        <v>100</v>
      </c>
      <c r="Q120" s="106">
        <f t="shared" si="31"/>
        <v>100</v>
      </c>
      <c r="R120" s="106">
        <f t="shared" si="24"/>
        <v>1347.91</v>
      </c>
      <c r="S120" s="50"/>
    </row>
    <row r="121" spans="1:23" ht="78" customHeight="1" x14ac:dyDescent="0.25">
      <c r="B121" s="154"/>
      <c r="C121" s="59" t="s">
        <v>106</v>
      </c>
      <c r="D121" s="65"/>
      <c r="E121" s="105"/>
      <c r="F121" s="106"/>
      <c r="G121" s="106"/>
      <c r="H121" s="106"/>
      <c r="I121" s="106"/>
      <c r="J121" s="106"/>
      <c r="K121" s="107"/>
      <c r="L121" s="106">
        <f t="shared" ref="L121:M123" si="32">SUM(L120)</f>
        <v>120</v>
      </c>
      <c r="M121" s="107">
        <f t="shared" si="32"/>
        <v>367.3</v>
      </c>
      <c r="N121" s="107">
        <f t="shared" ref="N121:O121" si="33">SUM(N120)</f>
        <v>398.61</v>
      </c>
      <c r="O121" s="106">
        <f t="shared" si="33"/>
        <v>262</v>
      </c>
      <c r="P121" s="106">
        <f t="shared" ref="P121:Q121" si="34">SUM(P120)</f>
        <v>100</v>
      </c>
      <c r="Q121" s="106">
        <f t="shared" si="34"/>
        <v>100</v>
      </c>
      <c r="R121" s="106">
        <f t="shared" si="24"/>
        <v>1347.91</v>
      </c>
      <c r="S121" s="50"/>
    </row>
    <row r="122" spans="1:23" ht="81" customHeight="1" x14ac:dyDescent="0.25">
      <c r="B122" s="154"/>
      <c r="C122" s="59" t="s">
        <v>109</v>
      </c>
      <c r="D122" s="65"/>
      <c r="E122" s="105"/>
      <c r="F122" s="106"/>
      <c r="G122" s="106"/>
      <c r="H122" s="106"/>
      <c r="I122" s="106"/>
      <c r="J122" s="106"/>
      <c r="K122" s="107"/>
      <c r="L122" s="106">
        <f t="shared" si="32"/>
        <v>120</v>
      </c>
      <c r="M122" s="107">
        <f t="shared" si="32"/>
        <v>367.3</v>
      </c>
      <c r="N122" s="107">
        <f t="shared" ref="N122:O122" si="35">SUM(N121)</f>
        <v>398.61</v>
      </c>
      <c r="O122" s="106">
        <f t="shared" si="35"/>
        <v>262</v>
      </c>
      <c r="P122" s="106">
        <f t="shared" ref="P122:Q122" si="36">SUM(P121)</f>
        <v>100</v>
      </c>
      <c r="Q122" s="106">
        <f t="shared" si="36"/>
        <v>100</v>
      </c>
      <c r="R122" s="106">
        <f t="shared" si="24"/>
        <v>1347.91</v>
      </c>
      <c r="S122" s="50"/>
    </row>
    <row r="123" spans="1:23" ht="90.75" customHeight="1" x14ac:dyDescent="0.25">
      <c r="B123" s="155"/>
      <c r="C123" s="59" t="s">
        <v>110</v>
      </c>
      <c r="D123" s="65"/>
      <c r="E123" s="105"/>
      <c r="F123" s="106"/>
      <c r="G123" s="106"/>
      <c r="H123" s="106"/>
      <c r="I123" s="106"/>
      <c r="J123" s="106"/>
      <c r="K123" s="107"/>
      <c r="L123" s="106">
        <f t="shared" si="32"/>
        <v>120</v>
      </c>
      <c r="M123" s="107">
        <f t="shared" si="32"/>
        <v>367.3</v>
      </c>
      <c r="N123" s="107">
        <f t="shared" ref="N123:O123" si="37">SUM(N122)</f>
        <v>398.61</v>
      </c>
      <c r="O123" s="106">
        <f t="shared" si="37"/>
        <v>262</v>
      </c>
      <c r="P123" s="106">
        <f t="shared" ref="P123:Q123" si="38">SUM(P122)</f>
        <v>100</v>
      </c>
      <c r="Q123" s="106">
        <f t="shared" si="38"/>
        <v>100</v>
      </c>
      <c r="R123" s="106">
        <f t="shared" si="24"/>
        <v>1347.91</v>
      </c>
      <c r="S123" s="50"/>
    </row>
    <row r="124" spans="1:23" ht="42.75" customHeight="1" x14ac:dyDescent="0.25">
      <c r="B124" s="69" t="s">
        <v>48</v>
      </c>
      <c r="C124" s="59"/>
      <c r="D124" s="65"/>
      <c r="E124" s="105"/>
      <c r="F124" s="108"/>
      <c r="G124" s="108"/>
      <c r="H124" s="108"/>
      <c r="I124" s="108"/>
      <c r="J124" s="109"/>
      <c r="K124" s="109"/>
      <c r="L124" s="108">
        <v>120</v>
      </c>
      <c r="M124" s="109">
        <v>367.3</v>
      </c>
      <c r="N124" s="109">
        <v>398.61</v>
      </c>
      <c r="O124" s="108">
        <v>262</v>
      </c>
      <c r="P124" s="108">
        <v>100</v>
      </c>
      <c r="Q124" s="108">
        <v>100</v>
      </c>
      <c r="R124" s="106">
        <f t="shared" si="24"/>
        <v>1347.91</v>
      </c>
      <c r="S124" s="50"/>
    </row>
    <row r="125" spans="1:23" ht="15.75" x14ac:dyDescent="0.25">
      <c r="B125" s="69" t="s">
        <v>49</v>
      </c>
      <c r="C125" s="65"/>
      <c r="D125" s="65"/>
      <c r="E125" s="105"/>
      <c r="F125" s="108"/>
      <c r="G125" s="108"/>
      <c r="H125" s="108"/>
      <c r="I125" s="108"/>
      <c r="J125" s="109"/>
      <c r="K125" s="109"/>
      <c r="L125" s="108">
        <v>0</v>
      </c>
      <c r="M125" s="109">
        <v>0</v>
      </c>
      <c r="N125" s="109">
        <v>0</v>
      </c>
      <c r="O125" s="108">
        <v>0</v>
      </c>
      <c r="P125" s="108">
        <v>0</v>
      </c>
      <c r="Q125" s="108">
        <v>0</v>
      </c>
      <c r="R125" s="106">
        <f t="shared" si="24"/>
        <v>0</v>
      </c>
      <c r="S125" s="50"/>
    </row>
    <row r="126" spans="1:23" ht="108.75" customHeight="1" x14ac:dyDescent="0.25">
      <c r="B126" s="153" t="s">
        <v>97</v>
      </c>
      <c r="C126" s="59" t="s">
        <v>59</v>
      </c>
      <c r="D126" s="65"/>
      <c r="E126" s="105"/>
      <c r="F126" s="106"/>
      <c r="G126" s="106"/>
      <c r="H126" s="106"/>
      <c r="I126" s="106"/>
      <c r="J126" s="106"/>
      <c r="K126" s="107"/>
      <c r="L126" s="106">
        <f t="shared" ref="L126:M126" si="39">SUM(L130)</f>
        <v>70</v>
      </c>
      <c r="M126" s="107">
        <f t="shared" si="39"/>
        <v>90</v>
      </c>
      <c r="N126" s="107">
        <f t="shared" ref="N126:O126" si="40">SUM(N130)</f>
        <v>135</v>
      </c>
      <c r="O126" s="106">
        <f t="shared" si="40"/>
        <v>98.77</v>
      </c>
      <c r="P126" s="106">
        <f t="shared" ref="P126:Q126" si="41">SUM(P130)</f>
        <v>100</v>
      </c>
      <c r="Q126" s="106">
        <f t="shared" si="41"/>
        <v>50</v>
      </c>
      <c r="R126" s="106">
        <f t="shared" si="24"/>
        <v>543.77</v>
      </c>
      <c r="S126" s="50"/>
    </row>
    <row r="127" spans="1:23" ht="79.5" customHeight="1" x14ac:dyDescent="0.25">
      <c r="B127" s="154"/>
      <c r="C127" s="59" t="s">
        <v>107</v>
      </c>
      <c r="D127" s="65"/>
      <c r="E127" s="105"/>
      <c r="F127" s="106"/>
      <c r="G127" s="106"/>
      <c r="H127" s="106"/>
      <c r="I127" s="106"/>
      <c r="J127" s="106"/>
      <c r="K127" s="107"/>
      <c r="L127" s="106">
        <f t="shared" ref="L127:M129" si="42">SUM(L126)</f>
        <v>70</v>
      </c>
      <c r="M127" s="107">
        <f t="shared" si="42"/>
        <v>90</v>
      </c>
      <c r="N127" s="107">
        <f t="shared" ref="N127:O127" si="43">SUM(N126)</f>
        <v>135</v>
      </c>
      <c r="O127" s="106">
        <f t="shared" si="43"/>
        <v>98.77</v>
      </c>
      <c r="P127" s="106">
        <f t="shared" ref="P127:Q127" si="44">SUM(P126)</f>
        <v>100</v>
      </c>
      <c r="Q127" s="106">
        <f t="shared" si="44"/>
        <v>50</v>
      </c>
      <c r="R127" s="106">
        <f t="shared" si="24"/>
        <v>543.77</v>
      </c>
      <c r="S127" s="50"/>
    </row>
    <row r="128" spans="1:23" ht="84.75" customHeight="1" x14ac:dyDescent="0.25">
      <c r="B128" s="154"/>
      <c r="C128" s="59" t="s">
        <v>111</v>
      </c>
      <c r="D128" s="65"/>
      <c r="E128" s="105"/>
      <c r="F128" s="106"/>
      <c r="G128" s="106"/>
      <c r="H128" s="106"/>
      <c r="I128" s="106"/>
      <c r="J128" s="106"/>
      <c r="K128" s="107"/>
      <c r="L128" s="106">
        <f t="shared" si="42"/>
        <v>70</v>
      </c>
      <c r="M128" s="107">
        <f t="shared" si="42"/>
        <v>90</v>
      </c>
      <c r="N128" s="107">
        <f t="shared" ref="N128:O128" si="45">SUM(N127)</f>
        <v>135</v>
      </c>
      <c r="O128" s="106">
        <f t="shared" si="45"/>
        <v>98.77</v>
      </c>
      <c r="P128" s="106">
        <f t="shared" ref="P128:Q128" si="46">SUM(P127)</f>
        <v>100</v>
      </c>
      <c r="Q128" s="106">
        <f t="shared" si="46"/>
        <v>50</v>
      </c>
      <c r="R128" s="106">
        <f t="shared" si="24"/>
        <v>543.77</v>
      </c>
      <c r="S128" s="50"/>
    </row>
    <row r="129" spans="2:19" ht="96" customHeight="1" x14ac:dyDescent="0.25">
      <c r="B129" s="155"/>
      <c r="C129" s="59" t="s">
        <v>112</v>
      </c>
      <c r="D129" s="65"/>
      <c r="E129" s="105"/>
      <c r="F129" s="106"/>
      <c r="G129" s="106"/>
      <c r="H129" s="106"/>
      <c r="I129" s="106"/>
      <c r="J129" s="106"/>
      <c r="K129" s="107"/>
      <c r="L129" s="106">
        <f t="shared" si="42"/>
        <v>70</v>
      </c>
      <c r="M129" s="107">
        <f t="shared" si="42"/>
        <v>90</v>
      </c>
      <c r="N129" s="107">
        <f t="shared" ref="N129:O129" si="47">SUM(N128)</f>
        <v>135</v>
      </c>
      <c r="O129" s="106">
        <f t="shared" si="47"/>
        <v>98.77</v>
      </c>
      <c r="P129" s="106">
        <f t="shared" ref="P129:Q129" si="48">SUM(P128)</f>
        <v>100</v>
      </c>
      <c r="Q129" s="106">
        <f t="shared" si="48"/>
        <v>50</v>
      </c>
      <c r="R129" s="106">
        <f t="shared" si="24"/>
        <v>543.77</v>
      </c>
      <c r="S129" s="50"/>
    </row>
    <row r="130" spans="2:19" ht="47.25" x14ac:dyDescent="0.25">
      <c r="B130" s="69" t="s">
        <v>51</v>
      </c>
      <c r="C130" s="65"/>
      <c r="D130" s="65"/>
      <c r="E130" s="105"/>
      <c r="F130" s="108"/>
      <c r="G130" s="108"/>
      <c r="H130" s="108"/>
      <c r="I130" s="108"/>
      <c r="J130" s="108"/>
      <c r="K130" s="109"/>
      <c r="L130" s="108">
        <f t="shared" ref="L130:M130" si="49">SUM(L132:L135)</f>
        <v>70</v>
      </c>
      <c r="M130" s="109">
        <f t="shared" si="49"/>
        <v>90</v>
      </c>
      <c r="N130" s="109">
        <f>N131+N132</f>
        <v>135</v>
      </c>
      <c r="O130" s="108">
        <f t="shared" ref="O130:Q130" si="50">O131+O132</f>
        <v>98.77</v>
      </c>
      <c r="P130" s="109">
        <f t="shared" si="50"/>
        <v>100</v>
      </c>
      <c r="Q130" s="109">
        <f t="shared" si="50"/>
        <v>50</v>
      </c>
      <c r="R130" s="106">
        <f t="shared" si="24"/>
        <v>543.77</v>
      </c>
      <c r="S130" s="50"/>
    </row>
    <row r="131" spans="2:19" ht="31.5" x14ac:dyDescent="0.25">
      <c r="B131" s="138" t="s">
        <v>137</v>
      </c>
      <c r="C131" s="65"/>
      <c r="D131" s="65"/>
      <c r="E131" s="105"/>
      <c r="F131" s="108"/>
      <c r="G131" s="108"/>
      <c r="H131" s="108"/>
      <c r="I131" s="108"/>
      <c r="J131" s="108"/>
      <c r="K131" s="109"/>
      <c r="L131" s="108">
        <v>0</v>
      </c>
      <c r="M131" s="109">
        <v>0</v>
      </c>
      <c r="N131" s="109">
        <v>0</v>
      </c>
      <c r="O131" s="108">
        <v>88.77</v>
      </c>
      <c r="P131" s="108">
        <v>0</v>
      </c>
      <c r="Q131" s="108">
        <v>0</v>
      </c>
      <c r="R131" s="106">
        <f t="shared" si="24"/>
        <v>88.77</v>
      </c>
      <c r="S131" s="50"/>
    </row>
    <row r="132" spans="2:19" ht="31.5" x14ac:dyDescent="0.25">
      <c r="B132" s="65" t="s">
        <v>70</v>
      </c>
      <c r="C132" s="65"/>
      <c r="D132" s="65"/>
      <c r="E132" s="105"/>
      <c r="F132" s="108"/>
      <c r="G132" s="108"/>
      <c r="H132" s="108"/>
      <c r="I132" s="108"/>
      <c r="J132" s="109"/>
      <c r="K132" s="109"/>
      <c r="L132" s="108">
        <v>70</v>
      </c>
      <c r="M132" s="109">
        <v>90</v>
      </c>
      <c r="N132" s="109">
        <v>135</v>
      </c>
      <c r="O132" s="108">
        <v>10</v>
      </c>
      <c r="P132" s="108">
        <v>100</v>
      </c>
      <c r="Q132" s="108">
        <v>50</v>
      </c>
      <c r="R132" s="106">
        <f t="shared" si="24"/>
        <v>455</v>
      </c>
      <c r="S132" s="50"/>
    </row>
    <row r="133" spans="2:19" ht="47.25" hidden="1" x14ac:dyDescent="0.25">
      <c r="B133" s="65" t="s">
        <v>71</v>
      </c>
      <c r="C133" s="65"/>
      <c r="D133" s="65"/>
      <c r="E133" s="105"/>
      <c r="F133" s="108"/>
      <c r="G133" s="108"/>
      <c r="H133" s="108"/>
      <c r="I133" s="108"/>
      <c r="J133" s="109"/>
      <c r="K133" s="109"/>
      <c r="L133" s="108">
        <v>0</v>
      </c>
      <c r="M133" s="109">
        <v>0</v>
      </c>
      <c r="N133" s="109"/>
      <c r="O133" s="108"/>
      <c r="P133" s="108"/>
      <c r="Q133" s="108"/>
      <c r="R133" s="106">
        <f t="shared" si="24"/>
        <v>0</v>
      </c>
      <c r="S133" s="50"/>
    </row>
    <row r="134" spans="2:19" ht="47.25" hidden="1" x14ac:dyDescent="0.25">
      <c r="B134" s="65" t="s">
        <v>72</v>
      </c>
      <c r="C134" s="65"/>
      <c r="D134" s="65"/>
      <c r="E134" s="105"/>
      <c r="F134" s="108"/>
      <c r="G134" s="108"/>
      <c r="H134" s="108"/>
      <c r="I134" s="108"/>
      <c r="J134" s="109"/>
      <c r="K134" s="109"/>
      <c r="L134" s="108">
        <v>0</v>
      </c>
      <c r="M134" s="109">
        <v>0</v>
      </c>
      <c r="N134" s="109"/>
      <c r="O134" s="108"/>
      <c r="P134" s="108"/>
      <c r="Q134" s="108"/>
      <c r="R134" s="106">
        <f t="shared" si="24"/>
        <v>0</v>
      </c>
      <c r="S134" s="50"/>
    </row>
    <row r="135" spans="2:19" ht="15.75" hidden="1" x14ac:dyDescent="0.25">
      <c r="B135" s="65" t="s">
        <v>73</v>
      </c>
      <c r="C135" s="65"/>
      <c r="D135" s="65"/>
      <c r="E135" s="105"/>
      <c r="F135" s="108"/>
      <c r="G135" s="108"/>
      <c r="H135" s="108"/>
      <c r="I135" s="108"/>
      <c r="J135" s="109"/>
      <c r="K135" s="109"/>
      <c r="L135" s="108">
        <v>0</v>
      </c>
      <c r="M135" s="109">
        <v>0</v>
      </c>
      <c r="N135" s="109"/>
      <c r="O135" s="108"/>
      <c r="P135" s="108"/>
      <c r="Q135" s="108"/>
      <c r="R135" s="106">
        <f t="shared" si="24"/>
        <v>0</v>
      </c>
      <c r="S135" s="50"/>
    </row>
    <row r="136" spans="2:19" ht="63" customHeight="1" x14ac:dyDescent="0.25">
      <c r="B136" s="153" t="s">
        <v>98</v>
      </c>
      <c r="C136" s="59" t="s">
        <v>59</v>
      </c>
      <c r="D136" s="65"/>
      <c r="E136" s="105"/>
      <c r="F136" s="106"/>
      <c r="G136" s="106"/>
      <c r="H136" s="106"/>
      <c r="I136" s="106"/>
      <c r="J136" s="106"/>
      <c r="K136" s="107"/>
      <c r="L136" s="106">
        <f t="shared" ref="L136:M136" si="51">SUM(L140)</f>
        <v>70</v>
      </c>
      <c r="M136" s="107">
        <f t="shared" si="51"/>
        <v>81.650000000000006</v>
      </c>
      <c r="N136" s="107">
        <f t="shared" ref="N136:O136" si="52">SUM(N140)</f>
        <v>28.6</v>
      </c>
      <c r="O136" s="106">
        <f t="shared" si="52"/>
        <v>31.3</v>
      </c>
      <c r="P136" s="106">
        <f t="shared" ref="P136:Q136" si="53">SUM(P140)</f>
        <v>30</v>
      </c>
      <c r="Q136" s="106">
        <f t="shared" si="53"/>
        <v>30</v>
      </c>
      <c r="R136" s="106">
        <f t="shared" si="24"/>
        <v>271.55</v>
      </c>
      <c r="S136" s="50"/>
    </row>
    <row r="137" spans="2:19" ht="78.75" x14ac:dyDescent="0.25">
      <c r="B137" s="154"/>
      <c r="C137" s="59" t="s">
        <v>107</v>
      </c>
      <c r="D137" s="65"/>
      <c r="E137" s="105"/>
      <c r="F137" s="106"/>
      <c r="G137" s="106"/>
      <c r="H137" s="106"/>
      <c r="I137" s="106"/>
      <c r="J137" s="106"/>
      <c r="K137" s="107"/>
      <c r="L137" s="106">
        <f t="shared" ref="L137:M139" si="54">SUM(L136)</f>
        <v>70</v>
      </c>
      <c r="M137" s="107">
        <f t="shared" si="54"/>
        <v>81.650000000000006</v>
      </c>
      <c r="N137" s="107">
        <f t="shared" ref="N137:O137" si="55">SUM(N136)</f>
        <v>28.6</v>
      </c>
      <c r="O137" s="106">
        <f t="shared" si="55"/>
        <v>31.3</v>
      </c>
      <c r="P137" s="106">
        <f t="shared" ref="P137:Q137" si="56">SUM(P136)</f>
        <v>30</v>
      </c>
      <c r="Q137" s="106">
        <f t="shared" si="56"/>
        <v>30</v>
      </c>
      <c r="R137" s="106">
        <f t="shared" si="24"/>
        <v>271.55</v>
      </c>
      <c r="S137" s="50"/>
    </row>
    <row r="138" spans="2:19" ht="78.75" x14ac:dyDescent="0.25">
      <c r="B138" s="154"/>
      <c r="C138" s="59" t="s">
        <v>109</v>
      </c>
      <c r="D138" s="65"/>
      <c r="E138" s="105"/>
      <c r="F138" s="106"/>
      <c r="G138" s="106"/>
      <c r="H138" s="106"/>
      <c r="I138" s="106"/>
      <c r="J138" s="106"/>
      <c r="K138" s="107"/>
      <c r="L138" s="106">
        <f t="shared" si="54"/>
        <v>70</v>
      </c>
      <c r="M138" s="107">
        <f t="shared" si="54"/>
        <v>81.650000000000006</v>
      </c>
      <c r="N138" s="107">
        <f t="shared" ref="N138:O138" si="57">SUM(N137)</f>
        <v>28.6</v>
      </c>
      <c r="O138" s="106">
        <f t="shared" si="57"/>
        <v>31.3</v>
      </c>
      <c r="P138" s="106">
        <f t="shared" ref="P138:Q138" si="58">SUM(P137)</f>
        <v>30</v>
      </c>
      <c r="Q138" s="106">
        <f t="shared" si="58"/>
        <v>30</v>
      </c>
      <c r="R138" s="106">
        <f t="shared" si="24"/>
        <v>271.55</v>
      </c>
      <c r="S138" s="50"/>
    </row>
    <row r="139" spans="2:19" ht="95.25" customHeight="1" x14ac:dyDescent="0.25">
      <c r="B139" s="155"/>
      <c r="C139" s="59" t="s">
        <v>113</v>
      </c>
      <c r="D139" s="65"/>
      <c r="E139" s="105"/>
      <c r="F139" s="106"/>
      <c r="G139" s="106"/>
      <c r="H139" s="106"/>
      <c r="I139" s="106"/>
      <c r="J139" s="106"/>
      <c r="K139" s="107"/>
      <c r="L139" s="106">
        <f t="shared" si="54"/>
        <v>70</v>
      </c>
      <c r="M139" s="107">
        <f t="shared" si="54"/>
        <v>81.650000000000006</v>
      </c>
      <c r="N139" s="107">
        <f t="shared" ref="N139:O139" si="59">SUM(N138)</f>
        <v>28.6</v>
      </c>
      <c r="O139" s="106">
        <f t="shared" si="59"/>
        <v>31.3</v>
      </c>
      <c r="P139" s="106">
        <f t="shared" ref="P139:Q139" si="60">SUM(P138)</f>
        <v>30</v>
      </c>
      <c r="Q139" s="106">
        <f t="shared" si="60"/>
        <v>30</v>
      </c>
      <c r="R139" s="106">
        <f t="shared" si="24"/>
        <v>271.55</v>
      </c>
      <c r="S139" s="50"/>
    </row>
    <row r="140" spans="2:19" ht="31.5" x14ac:dyDescent="0.25">
      <c r="B140" s="69" t="s">
        <v>53</v>
      </c>
      <c r="C140" s="65"/>
      <c r="D140" s="65"/>
      <c r="E140" s="105"/>
      <c r="F140" s="108"/>
      <c r="G140" s="108"/>
      <c r="H140" s="108"/>
      <c r="I140" s="108"/>
      <c r="J140" s="108"/>
      <c r="K140" s="109"/>
      <c r="L140" s="108">
        <f t="shared" ref="L140:Q140" si="61">SUM(L141)</f>
        <v>70</v>
      </c>
      <c r="M140" s="109">
        <f t="shared" si="61"/>
        <v>81.650000000000006</v>
      </c>
      <c r="N140" s="109">
        <f t="shared" si="61"/>
        <v>28.6</v>
      </c>
      <c r="O140" s="108">
        <f t="shared" si="61"/>
        <v>31.3</v>
      </c>
      <c r="P140" s="108">
        <f t="shared" si="61"/>
        <v>30</v>
      </c>
      <c r="Q140" s="108">
        <f t="shared" si="61"/>
        <v>30</v>
      </c>
      <c r="R140" s="106">
        <f t="shared" si="24"/>
        <v>271.55</v>
      </c>
      <c r="S140" s="50"/>
    </row>
    <row r="141" spans="2:19" ht="27" customHeight="1" x14ac:dyDescent="0.25">
      <c r="B141" s="65" t="s">
        <v>54</v>
      </c>
      <c r="C141" s="65"/>
      <c r="D141" s="65"/>
      <c r="E141" s="105"/>
      <c r="F141" s="108"/>
      <c r="G141" s="108"/>
      <c r="H141" s="108"/>
      <c r="I141" s="108"/>
      <c r="J141" s="109"/>
      <c r="K141" s="109"/>
      <c r="L141" s="108">
        <v>70</v>
      </c>
      <c r="M141" s="109">
        <v>81.650000000000006</v>
      </c>
      <c r="N141" s="109">
        <v>28.6</v>
      </c>
      <c r="O141" s="108">
        <v>31.3</v>
      </c>
      <c r="P141" s="108">
        <v>30</v>
      </c>
      <c r="Q141" s="108">
        <v>30</v>
      </c>
      <c r="R141" s="106">
        <f t="shared" si="24"/>
        <v>271.55</v>
      </c>
      <c r="S141" s="50"/>
    </row>
    <row r="142" spans="2:19" ht="114.75" customHeight="1" x14ac:dyDescent="0.25">
      <c r="B142" s="153" t="s">
        <v>99</v>
      </c>
      <c r="C142" s="59" t="s">
        <v>59</v>
      </c>
      <c r="D142" s="65"/>
      <c r="E142" s="105"/>
      <c r="F142" s="106"/>
      <c r="G142" s="106"/>
      <c r="H142" s="106"/>
      <c r="I142" s="106"/>
      <c r="J142" s="106"/>
      <c r="K142" s="107"/>
      <c r="L142" s="106">
        <f t="shared" ref="L142:M142" si="62">L146</f>
        <v>1.01</v>
      </c>
      <c r="M142" s="107">
        <f t="shared" si="62"/>
        <v>0.67</v>
      </c>
      <c r="N142" s="107">
        <f t="shared" ref="N142:O142" si="63">N146</f>
        <v>0</v>
      </c>
      <c r="O142" s="106">
        <f t="shared" si="63"/>
        <v>0</v>
      </c>
      <c r="P142" s="106">
        <f t="shared" ref="P142:Q142" si="64">P146</f>
        <v>0</v>
      </c>
      <c r="Q142" s="106">
        <f t="shared" si="64"/>
        <v>0</v>
      </c>
      <c r="R142" s="106">
        <f t="shared" si="24"/>
        <v>1.6800000000000002</v>
      </c>
      <c r="S142" s="50"/>
    </row>
    <row r="143" spans="2:19" ht="77.25" customHeight="1" x14ac:dyDescent="0.25">
      <c r="B143" s="154"/>
      <c r="C143" s="59" t="s">
        <v>106</v>
      </c>
      <c r="D143" s="65"/>
      <c r="E143" s="105"/>
      <c r="F143" s="106"/>
      <c r="G143" s="106"/>
      <c r="H143" s="106"/>
      <c r="I143" s="106"/>
      <c r="J143" s="106"/>
      <c r="K143" s="107"/>
      <c r="L143" s="106">
        <f t="shared" ref="L143:M145" si="65">SUM(L142)</f>
        <v>1.01</v>
      </c>
      <c r="M143" s="107">
        <f t="shared" si="65"/>
        <v>0.67</v>
      </c>
      <c r="N143" s="107">
        <f t="shared" ref="N143:O143" si="66">SUM(N142)</f>
        <v>0</v>
      </c>
      <c r="O143" s="106">
        <f t="shared" si="66"/>
        <v>0</v>
      </c>
      <c r="P143" s="106">
        <f t="shared" ref="P143:Q143" si="67">SUM(P142)</f>
        <v>0</v>
      </c>
      <c r="Q143" s="106">
        <f t="shared" si="67"/>
        <v>0</v>
      </c>
      <c r="R143" s="106">
        <f t="shared" si="24"/>
        <v>1.6800000000000002</v>
      </c>
      <c r="S143" s="50"/>
    </row>
    <row r="144" spans="2:19" ht="78.75" x14ac:dyDescent="0.25">
      <c r="B144" s="155"/>
      <c r="C144" s="59" t="s">
        <v>111</v>
      </c>
      <c r="D144" s="65"/>
      <c r="E144" s="105"/>
      <c r="F144" s="106"/>
      <c r="G144" s="106"/>
      <c r="H144" s="106"/>
      <c r="I144" s="106"/>
      <c r="J144" s="106"/>
      <c r="K144" s="107"/>
      <c r="L144" s="106">
        <f t="shared" si="65"/>
        <v>1.01</v>
      </c>
      <c r="M144" s="107">
        <f t="shared" si="65"/>
        <v>0.67</v>
      </c>
      <c r="N144" s="107">
        <f t="shared" ref="N144:O144" si="68">SUM(N143)</f>
        <v>0</v>
      </c>
      <c r="O144" s="106">
        <f t="shared" si="68"/>
        <v>0</v>
      </c>
      <c r="P144" s="106">
        <f t="shared" ref="P144:Q144" si="69">SUM(P143)</f>
        <v>0</v>
      </c>
      <c r="Q144" s="106">
        <f t="shared" si="69"/>
        <v>0</v>
      </c>
      <c r="R144" s="106">
        <f t="shared" si="24"/>
        <v>1.6800000000000002</v>
      </c>
      <c r="S144" s="50"/>
    </row>
    <row r="145" spans="2:19" ht="99" customHeight="1" x14ac:dyDescent="0.25">
      <c r="B145" s="102"/>
      <c r="C145" s="59" t="s">
        <v>114</v>
      </c>
      <c r="D145" s="65"/>
      <c r="E145" s="105"/>
      <c r="F145" s="106"/>
      <c r="G145" s="106"/>
      <c r="H145" s="106"/>
      <c r="I145" s="106"/>
      <c r="J145" s="106"/>
      <c r="K145" s="107"/>
      <c r="L145" s="106">
        <f t="shared" si="65"/>
        <v>1.01</v>
      </c>
      <c r="M145" s="107">
        <f t="shared" si="65"/>
        <v>0.67</v>
      </c>
      <c r="N145" s="107">
        <f t="shared" ref="N145:O145" si="70">SUM(N144)</f>
        <v>0</v>
      </c>
      <c r="O145" s="106">
        <f t="shared" si="70"/>
        <v>0</v>
      </c>
      <c r="P145" s="106">
        <f t="shared" ref="P145:Q145" si="71">SUM(P144)</f>
        <v>0</v>
      </c>
      <c r="Q145" s="106">
        <f t="shared" si="71"/>
        <v>0</v>
      </c>
      <c r="R145" s="106">
        <f t="shared" si="24"/>
        <v>1.6800000000000002</v>
      </c>
      <c r="S145" s="50"/>
    </row>
    <row r="146" spans="2:19" ht="47.25" x14ac:dyDescent="0.25">
      <c r="B146" s="69" t="s">
        <v>56</v>
      </c>
      <c r="C146" s="65"/>
      <c r="D146" s="65"/>
      <c r="E146" s="65"/>
      <c r="F146" s="108"/>
      <c r="G146" s="108"/>
      <c r="H146" s="108"/>
      <c r="I146" s="108"/>
      <c r="J146" s="108"/>
      <c r="K146" s="109"/>
      <c r="L146" s="108">
        <f t="shared" ref="L146:Q146" si="72">SUM(L147)</f>
        <v>1.01</v>
      </c>
      <c r="M146" s="109">
        <f t="shared" si="72"/>
        <v>0.67</v>
      </c>
      <c r="N146" s="109">
        <v>0</v>
      </c>
      <c r="O146" s="108">
        <f t="shared" si="72"/>
        <v>0</v>
      </c>
      <c r="P146" s="108">
        <f t="shared" si="72"/>
        <v>0</v>
      </c>
      <c r="Q146" s="108">
        <f t="shared" si="72"/>
        <v>0</v>
      </c>
      <c r="R146" s="106">
        <f t="shared" si="24"/>
        <v>1.6800000000000002</v>
      </c>
      <c r="S146" s="50"/>
    </row>
    <row r="147" spans="2:19" ht="15.75" x14ac:dyDescent="0.25">
      <c r="B147" s="65" t="s">
        <v>57</v>
      </c>
      <c r="C147" s="65"/>
      <c r="D147" s="65"/>
      <c r="E147" s="65"/>
      <c r="F147" s="108"/>
      <c r="G147" s="108"/>
      <c r="H147" s="108"/>
      <c r="I147" s="108"/>
      <c r="J147" s="109"/>
      <c r="K147" s="109"/>
      <c r="L147" s="108">
        <v>1.01</v>
      </c>
      <c r="M147" s="109">
        <v>0.67</v>
      </c>
      <c r="N147" s="109">
        <v>0</v>
      </c>
      <c r="O147" s="108">
        <v>0</v>
      </c>
      <c r="P147" s="108">
        <v>0</v>
      </c>
      <c r="Q147" s="108">
        <v>0</v>
      </c>
      <c r="R147" s="106">
        <f t="shared" si="24"/>
        <v>1.6800000000000002</v>
      </c>
      <c r="S147" s="50"/>
    </row>
    <row r="148" spans="2:19" s="21" customFormat="1" hidden="1" x14ac:dyDescent="0.2">
      <c r="B148" s="11" t="s">
        <v>21</v>
      </c>
      <c r="C148" s="25"/>
      <c r="D148" s="11"/>
      <c r="E148" s="11"/>
      <c r="F148" s="20"/>
      <c r="G148" s="20"/>
      <c r="H148" s="20"/>
      <c r="I148" s="20"/>
      <c r="J148" s="22"/>
      <c r="K148" s="22"/>
      <c r="L148" s="20"/>
      <c r="M148" s="22"/>
      <c r="N148" s="22"/>
      <c r="O148" s="20"/>
      <c r="P148" s="20"/>
      <c r="Q148" s="20"/>
      <c r="R148" s="17">
        <f t="shared" ref="R148:R149" si="73">SUM(F148:M148)</f>
        <v>0</v>
      </c>
    </row>
    <row r="149" spans="2:19" s="21" customFormat="1" hidden="1" x14ac:dyDescent="0.2">
      <c r="B149" s="11" t="s">
        <v>58</v>
      </c>
      <c r="C149" s="25"/>
      <c r="D149" s="11"/>
      <c r="E149" s="11"/>
      <c r="F149" s="20"/>
      <c r="G149" s="20"/>
      <c r="H149" s="20"/>
      <c r="I149" s="20"/>
      <c r="J149" s="22"/>
      <c r="K149" s="22"/>
      <c r="L149" s="20"/>
      <c r="M149" s="22"/>
      <c r="N149" s="22"/>
      <c r="O149" s="20"/>
      <c r="P149" s="20"/>
      <c r="Q149" s="20"/>
      <c r="R149" s="17">
        <f t="shared" si="73"/>
        <v>0</v>
      </c>
    </row>
    <row r="150" spans="2:19" hidden="1" x14ac:dyDescent="0.2">
      <c r="B150" s="10"/>
      <c r="C150" s="24"/>
      <c r="D150" s="10"/>
      <c r="E150" s="10"/>
      <c r="F150" s="18"/>
      <c r="G150" s="18"/>
      <c r="H150" s="18"/>
      <c r="I150" s="18"/>
      <c r="J150" s="19"/>
      <c r="K150" s="19"/>
      <c r="L150" s="18"/>
      <c r="M150" s="19"/>
      <c r="N150" s="96"/>
      <c r="O150" s="82"/>
      <c r="P150" s="82"/>
      <c r="Q150" s="82"/>
    </row>
  </sheetData>
  <mergeCells count="41">
    <mergeCell ref="K3:S3"/>
    <mergeCell ref="B4:S5"/>
    <mergeCell ref="B7:B10"/>
    <mergeCell ref="B11:B13"/>
    <mergeCell ref="A14:A18"/>
    <mergeCell ref="B14:B20"/>
    <mergeCell ref="A21:A27"/>
    <mergeCell ref="B21:B27"/>
    <mergeCell ref="A28:A32"/>
    <mergeCell ref="B28:B32"/>
    <mergeCell ref="A33:A37"/>
    <mergeCell ref="B33:B37"/>
    <mergeCell ref="A38:A42"/>
    <mergeCell ref="B38:B45"/>
    <mergeCell ref="A46:A50"/>
    <mergeCell ref="B46:B50"/>
    <mergeCell ref="A51:A55"/>
    <mergeCell ref="B51:B55"/>
    <mergeCell ref="A56:A60"/>
    <mergeCell ref="B56:B60"/>
    <mergeCell ref="A61:A65"/>
    <mergeCell ref="B61:B65"/>
    <mergeCell ref="A66:A70"/>
    <mergeCell ref="B66:B70"/>
    <mergeCell ref="A71:A75"/>
    <mergeCell ref="B71:B75"/>
    <mergeCell ref="A76:A80"/>
    <mergeCell ref="B76:B80"/>
    <mergeCell ref="A81:A85"/>
    <mergeCell ref="B81:B85"/>
    <mergeCell ref="A86:A90"/>
    <mergeCell ref="B86:B90"/>
    <mergeCell ref="A91:A102"/>
    <mergeCell ref="B91:B102"/>
    <mergeCell ref="A103:A114"/>
    <mergeCell ref="B103:B114"/>
    <mergeCell ref="B116:B119"/>
    <mergeCell ref="B120:B123"/>
    <mergeCell ref="B126:B129"/>
    <mergeCell ref="B136:B139"/>
    <mergeCell ref="B142:B144"/>
  </mergeCells>
  <pageMargins left="1.1811023622047243" right="0.39370078740157483" top="0.59055118110236215" bottom="0.59055118110236215" header="0.27559055118110237" footer="0.51181102362204722"/>
  <pageSetup paperSize="9" scale="45" orientation="portrait" r:id="rId1"/>
  <rowBreaks count="1" manualBreakCount="1">
    <brk id="137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64"/>
  <sheetViews>
    <sheetView view="pageBreakPreview" topLeftCell="A67" zoomScale="80" zoomScaleNormal="110" zoomScaleSheetLayoutView="80" workbookViewId="0">
      <selection activeCell="N106" sqref="N106"/>
    </sheetView>
  </sheetViews>
  <sheetFormatPr defaultRowHeight="12.75" x14ac:dyDescent="0.2"/>
  <cols>
    <col min="1" max="1" width="28.28515625" customWidth="1"/>
    <col min="2" max="2" width="18" customWidth="1"/>
    <col min="3" max="3" width="26.140625" customWidth="1"/>
    <col min="4" max="4" width="12.28515625" hidden="1" customWidth="1"/>
    <col min="5" max="9" width="9.140625" hidden="1" customWidth="1"/>
    <col min="10" max="10" width="9.140625" style="79" hidden="1" customWidth="1"/>
    <col min="11" max="11" width="10.85546875" bestFit="1" customWidth="1"/>
    <col min="12" max="13" width="10.85546875" style="91" bestFit="1" customWidth="1"/>
    <col min="14" max="14" width="10.85546875" style="79" bestFit="1" customWidth="1"/>
    <col min="15" max="16" width="10.85546875" bestFit="1" customWidth="1"/>
    <col min="17" max="17" width="15.28515625" customWidth="1"/>
  </cols>
  <sheetData>
    <row r="1" spans="1:20" s="2" customFormat="1" ht="52.15" customHeight="1" x14ac:dyDescent="0.25">
      <c r="A1" s="50"/>
      <c r="B1" s="104"/>
      <c r="C1" s="104"/>
      <c r="D1" s="104"/>
      <c r="E1" s="104"/>
      <c r="F1" s="104"/>
      <c r="G1" s="104"/>
      <c r="H1" s="26"/>
      <c r="I1" s="26"/>
      <c r="J1" s="26"/>
      <c r="K1" s="159" t="s">
        <v>129</v>
      </c>
      <c r="L1" s="159"/>
      <c r="M1" s="159"/>
      <c r="N1" s="159"/>
      <c r="O1" s="159"/>
      <c r="P1" s="159"/>
      <c r="Q1" s="159"/>
      <c r="R1" s="94"/>
      <c r="S1" s="94"/>
      <c r="T1" s="27"/>
    </row>
    <row r="2" spans="1:20" ht="15.75" x14ac:dyDescent="0.2">
      <c r="A2" s="183" t="s">
        <v>92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</row>
    <row r="3" spans="1:20" ht="30.6" customHeight="1" x14ac:dyDescent="0.2">
      <c r="A3" s="160" t="s">
        <v>127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</row>
    <row r="4" spans="1:20" ht="38.25" hidden="1" customHeight="1" x14ac:dyDescent="0.2">
      <c r="A4" s="183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</row>
    <row r="5" spans="1:20" ht="15.75" hidden="1" x14ac:dyDescent="0.2">
      <c r="A5" s="53"/>
      <c r="B5" s="53"/>
      <c r="C5" s="53"/>
      <c r="D5" s="53"/>
      <c r="E5" s="53"/>
      <c r="F5" s="53"/>
      <c r="G5" s="49"/>
      <c r="H5" s="51"/>
      <c r="I5" s="52"/>
      <c r="J5" s="51"/>
      <c r="K5" s="80"/>
      <c r="L5" s="97"/>
      <c r="M5" s="97"/>
      <c r="N5" s="80"/>
      <c r="O5" s="80"/>
      <c r="P5" s="80"/>
      <c r="Q5" s="80"/>
    </row>
    <row r="6" spans="1:20" ht="15.75" x14ac:dyDescent="0.25">
      <c r="A6" s="53"/>
      <c r="B6" s="53"/>
      <c r="C6" s="53"/>
      <c r="D6" s="53"/>
      <c r="E6" s="53"/>
      <c r="F6" s="53"/>
      <c r="G6" s="49"/>
      <c r="H6" s="51"/>
      <c r="I6" s="52"/>
      <c r="J6" s="51"/>
      <c r="K6" s="123"/>
      <c r="L6" s="97"/>
      <c r="M6" s="97"/>
      <c r="N6" s="80"/>
      <c r="O6" s="80"/>
      <c r="P6" s="80"/>
      <c r="Q6" s="80" t="s">
        <v>28</v>
      </c>
    </row>
    <row r="7" spans="1:20" ht="94.5" x14ac:dyDescent="0.2">
      <c r="A7" s="54" t="s">
        <v>74</v>
      </c>
      <c r="B7" s="54" t="s">
        <v>77</v>
      </c>
      <c r="C7" s="54" t="s">
        <v>31</v>
      </c>
      <c r="D7" s="54" t="s">
        <v>30</v>
      </c>
      <c r="E7" s="54">
        <v>2015</v>
      </c>
      <c r="F7" s="54">
        <v>2016</v>
      </c>
      <c r="G7" s="54">
        <v>2017</v>
      </c>
      <c r="H7" s="54">
        <v>2018</v>
      </c>
      <c r="I7" s="55">
        <v>2019</v>
      </c>
      <c r="J7" s="54">
        <v>2020</v>
      </c>
      <c r="K7" s="56">
        <v>2021</v>
      </c>
      <c r="L7" s="98">
        <v>2022</v>
      </c>
      <c r="M7" s="98">
        <v>2023</v>
      </c>
      <c r="N7" s="56">
        <v>2024</v>
      </c>
      <c r="O7" s="56">
        <v>2025</v>
      </c>
      <c r="P7" s="56">
        <v>2026</v>
      </c>
      <c r="Q7" s="54" t="s">
        <v>37</v>
      </c>
    </row>
    <row r="8" spans="1:20" ht="15.75" hidden="1" x14ac:dyDescent="0.2">
      <c r="A8" s="153" t="s">
        <v>42</v>
      </c>
      <c r="B8" s="153" t="s">
        <v>78</v>
      </c>
      <c r="C8" s="111" t="s">
        <v>86</v>
      </c>
      <c r="D8" s="54"/>
      <c r="E8" s="54">
        <f>SUM(E9:E12)</f>
        <v>0</v>
      </c>
      <c r="F8" s="54">
        <f t="shared" ref="F8:L8" si="0">SUM(F9:F12)</f>
        <v>0</v>
      </c>
      <c r="G8" s="54">
        <f t="shared" si="0"/>
        <v>0</v>
      </c>
      <c r="H8" s="54">
        <f t="shared" si="0"/>
        <v>0</v>
      </c>
      <c r="I8" s="54">
        <f t="shared" si="0"/>
        <v>0</v>
      </c>
      <c r="J8" s="54">
        <f t="shared" si="0"/>
        <v>0</v>
      </c>
      <c r="K8" s="54">
        <f t="shared" si="0"/>
        <v>16474.57</v>
      </c>
      <c r="L8" s="55">
        <f t="shared" si="0"/>
        <v>16958.64</v>
      </c>
      <c r="M8" s="55"/>
      <c r="N8" s="54"/>
      <c r="O8" s="54"/>
      <c r="P8" s="54"/>
      <c r="Q8" s="112">
        <f t="shared" ref="Q8:Q10" si="1">SUM(E8:L8)</f>
        <v>33433.21</v>
      </c>
    </row>
    <row r="9" spans="1:20" ht="24" hidden="1" customHeight="1" x14ac:dyDescent="0.2">
      <c r="A9" s="154"/>
      <c r="B9" s="154"/>
      <c r="C9" s="111" t="s">
        <v>80</v>
      </c>
      <c r="D9" s="54"/>
      <c r="E9" s="54"/>
      <c r="F9" s="54"/>
      <c r="G9" s="54"/>
      <c r="H9" s="54"/>
      <c r="I9" s="55"/>
      <c r="J9" s="54"/>
      <c r="K9" s="56"/>
      <c r="L9" s="98"/>
      <c r="M9" s="98"/>
      <c r="N9" s="56"/>
      <c r="O9" s="56"/>
      <c r="P9" s="56"/>
      <c r="Q9" s="112">
        <f t="shared" si="1"/>
        <v>0</v>
      </c>
    </row>
    <row r="10" spans="1:20" ht="15.75" hidden="1" x14ac:dyDescent="0.2">
      <c r="A10" s="154"/>
      <c r="B10" s="154"/>
      <c r="C10" s="111" t="s">
        <v>81</v>
      </c>
      <c r="D10" s="54"/>
      <c r="E10" s="60">
        <f>E30+E156</f>
        <v>0</v>
      </c>
      <c r="F10" s="60">
        <f t="shared" ref="F10:L10" si="2">F30+F156</f>
        <v>0</v>
      </c>
      <c r="G10" s="60">
        <f t="shared" si="2"/>
        <v>0</v>
      </c>
      <c r="H10" s="60">
        <f t="shared" si="2"/>
        <v>0</v>
      </c>
      <c r="I10" s="60">
        <f t="shared" si="2"/>
        <v>0</v>
      </c>
      <c r="J10" s="60">
        <f t="shared" si="2"/>
        <v>0</v>
      </c>
      <c r="K10" s="60">
        <f t="shared" si="2"/>
        <v>0</v>
      </c>
      <c r="L10" s="61">
        <f t="shared" si="2"/>
        <v>0</v>
      </c>
      <c r="M10" s="61"/>
      <c r="N10" s="60"/>
      <c r="O10" s="60"/>
      <c r="P10" s="60"/>
      <c r="Q10" s="112">
        <f t="shared" si="1"/>
        <v>0</v>
      </c>
    </row>
    <row r="11" spans="1:20" ht="15.75" hidden="1" x14ac:dyDescent="0.2">
      <c r="A11" s="154"/>
      <c r="B11" s="154"/>
      <c r="C11" s="111" t="s">
        <v>84</v>
      </c>
      <c r="D11" s="54"/>
      <c r="E11" s="60">
        <f>E31+E154</f>
        <v>0</v>
      </c>
      <c r="F11" s="60">
        <f t="shared" ref="F11:L11" si="3">F31+F154</f>
        <v>0</v>
      </c>
      <c r="G11" s="60">
        <f t="shared" si="3"/>
        <v>0</v>
      </c>
      <c r="H11" s="61">
        <f t="shared" si="3"/>
        <v>0</v>
      </c>
      <c r="I11" s="61">
        <f>I31+I157</f>
        <v>0</v>
      </c>
      <c r="J11" s="60">
        <f t="shared" si="3"/>
        <v>0</v>
      </c>
      <c r="K11" s="60">
        <f t="shared" si="3"/>
        <v>16474.57</v>
      </c>
      <c r="L11" s="61">
        <f t="shared" si="3"/>
        <v>16958.64</v>
      </c>
      <c r="M11" s="61"/>
      <c r="N11" s="60"/>
      <c r="O11" s="60"/>
      <c r="P11" s="60"/>
      <c r="Q11" s="112">
        <f>SUM(E11:L11)</f>
        <v>33433.21</v>
      </c>
    </row>
    <row r="12" spans="1:20" ht="31.5" hidden="1" x14ac:dyDescent="0.2">
      <c r="A12" s="154"/>
      <c r="B12" s="155"/>
      <c r="C12" s="111" t="s">
        <v>87</v>
      </c>
      <c r="D12" s="54"/>
      <c r="E12" s="54"/>
      <c r="F12" s="54"/>
      <c r="G12" s="54"/>
      <c r="H12" s="54"/>
      <c r="I12" s="55"/>
      <c r="J12" s="54"/>
      <c r="K12" s="56"/>
      <c r="L12" s="98"/>
      <c r="M12" s="98"/>
      <c r="N12" s="56"/>
      <c r="O12" s="56"/>
      <c r="P12" s="56"/>
      <c r="Q12" s="112">
        <f t="shared" ref="Q12:Q27" si="4">SUM(E12:L12)</f>
        <v>0</v>
      </c>
    </row>
    <row r="13" spans="1:20" ht="15.75" hidden="1" x14ac:dyDescent="0.2">
      <c r="A13" s="154"/>
      <c r="B13" s="164" t="s">
        <v>79</v>
      </c>
      <c r="C13" s="111" t="s">
        <v>86</v>
      </c>
      <c r="D13" s="54"/>
      <c r="E13" s="54">
        <f>SUM(E14:E17)</f>
        <v>0</v>
      </c>
      <c r="F13" s="54">
        <f t="shared" ref="F13:L13" si="5">SUM(F14:F17)</f>
        <v>0</v>
      </c>
      <c r="G13" s="54">
        <f t="shared" si="5"/>
        <v>0</v>
      </c>
      <c r="H13" s="54">
        <f t="shared" si="5"/>
        <v>0</v>
      </c>
      <c r="I13" s="54">
        <f t="shared" si="5"/>
        <v>0</v>
      </c>
      <c r="J13" s="54">
        <f t="shared" si="5"/>
        <v>0</v>
      </c>
      <c r="K13" s="54">
        <f t="shared" si="5"/>
        <v>16474.57</v>
      </c>
      <c r="L13" s="55">
        <f t="shared" si="5"/>
        <v>16958.64</v>
      </c>
      <c r="M13" s="55"/>
      <c r="N13" s="54"/>
      <c r="O13" s="54"/>
      <c r="P13" s="54"/>
      <c r="Q13" s="112">
        <f t="shared" si="4"/>
        <v>33433.21</v>
      </c>
    </row>
    <row r="14" spans="1:20" ht="31.5" hidden="1" x14ac:dyDescent="0.2">
      <c r="A14" s="154"/>
      <c r="B14" s="165"/>
      <c r="C14" s="111" t="s">
        <v>80</v>
      </c>
      <c r="D14" s="54"/>
      <c r="E14" s="54"/>
      <c r="F14" s="54"/>
      <c r="G14" s="54"/>
      <c r="H14" s="54"/>
      <c r="I14" s="55"/>
      <c r="J14" s="54"/>
      <c r="K14" s="56"/>
      <c r="L14" s="98"/>
      <c r="M14" s="98"/>
      <c r="N14" s="56"/>
      <c r="O14" s="56"/>
      <c r="P14" s="56"/>
      <c r="Q14" s="112">
        <f t="shared" si="4"/>
        <v>0</v>
      </c>
    </row>
    <row r="15" spans="1:20" ht="15.75" hidden="1" x14ac:dyDescent="0.2">
      <c r="A15" s="154"/>
      <c r="B15" s="165"/>
      <c r="C15" s="111" t="s">
        <v>81</v>
      </c>
      <c r="D15" s="54"/>
      <c r="E15" s="60">
        <f>SUM(E10)</f>
        <v>0</v>
      </c>
      <c r="F15" s="60">
        <f t="shared" ref="F15:L16" si="6">SUM(F10)</f>
        <v>0</v>
      </c>
      <c r="G15" s="60">
        <f t="shared" si="6"/>
        <v>0</v>
      </c>
      <c r="H15" s="60">
        <f t="shared" si="6"/>
        <v>0</v>
      </c>
      <c r="I15" s="60">
        <f t="shared" si="6"/>
        <v>0</v>
      </c>
      <c r="J15" s="60">
        <f t="shared" si="6"/>
        <v>0</v>
      </c>
      <c r="K15" s="60">
        <f t="shared" si="6"/>
        <v>0</v>
      </c>
      <c r="L15" s="61">
        <f t="shared" si="6"/>
        <v>0</v>
      </c>
      <c r="M15" s="61"/>
      <c r="N15" s="60"/>
      <c r="O15" s="60"/>
      <c r="P15" s="60"/>
      <c r="Q15" s="112">
        <f t="shared" si="4"/>
        <v>0</v>
      </c>
    </row>
    <row r="16" spans="1:20" ht="15.75" hidden="1" x14ac:dyDescent="0.2">
      <c r="A16" s="154"/>
      <c r="B16" s="165"/>
      <c r="C16" s="111" t="s">
        <v>84</v>
      </c>
      <c r="D16" s="54"/>
      <c r="E16" s="60">
        <f>SUM(E11)</f>
        <v>0</v>
      </c>
      <c r="F16" s="60">
        <f t="shared" si="6"/>
        <v>0</v>
      </c>
      <c r="G16" s="60">
        <f t="shared" si="6"/>
        <v>0</v>
      </c>
      <c r="H16" s="60">
        <f t="shared" si="6"/>
        <v>0</v>
      </c>
      <c r="I16" s="60">
        <f t="shared" si="6"/>
        <v>0</v>
      </c>
      <c r="J16" s="60">
        <f t="shared" si="6"/>
        <v>0</v>
      </c>
      <c r="K16" s="60">
        <f t="shared" si="6"/>
        <v>16474.57</v>
      </c>
      <c r="L16" s="61">
        <f t="shared" si="6"/>
        <v>16958.64</v>
      </c>
      <c r="M16" s="61"/>
      <c r="N16" s="60"/>
      <c r="O16" s="60"/>
      <c r="P16" s="60"/>
      <c r="Q16" s="112">
        <f t="shared" si="4"/>
        <v>33433.21</v>
      </c>
    </row>
    <row r="17" spans="1:17" ht="31.5" hidden="1" x14ac:dyDescent="0.2">
      <c r="A17" s="154"/>
      <c r="B17" s="165"/>
      <c r="C17" s="111" t="s">
        <v>87</v>
      </c>
      <c r="D17" s="54"/>
      <c r="E17" s="54"/>
      <c r="F17" s="54"/>
      <c r="G17" s="54"/>
      <c r="H17" s="54"/>
      <c r="I17" s="55"/>
      <c r="J17" s="54"/>
      <c r="K17" s="56"/>
      <c r="L17" s="98"/>
      <c r="M17" s="98"/>
      <c r="N17" s="56"/>
      <c r="O17" s="56"/>
      <c r="P17" s="56"/>
      <c r="Q17" s="112">
        <f t="shared" si="4"/>
        <v>0</v>
      </c>
    </row>
    <row r="18" spans="1:17" ht="15.75" hidden="1" x14ac:dyDescent="0.2">
      <c r="A18" s="154"/>
      <c r="B18" s="164" t="s">
        <v>60</v>
      </c>
      <c r="C18" s="111" t="s">
        <v>86</v>
      </c>
      <c r="D18" s="54"/>
      <c r="E18" s="54">
        <f>SUM(E19:E22)</f>
        <v>0</v>
      </c>
      <c r="F18" s="54">
        <f t="shared" ref="F18:L18" si="7">SUM(F19:F22)</f>
        <v>0</v>
      </c>
      <c r="G18" s="54">
        <f t="shared" si="7"/>
        <v>0</v>
      </c>
      <c r="H18" s="54">
        <f t="shared" si="7"/>
        <v>0</v>
      </c>
      <c r="I18" s="54">
        <f t="shared" si="7"/>
        <v>0</v>
      </c>
      <c r="J18" s="54">
        <f t="shared" si="7"/>
        <v>0</v>
      </c>
      <c r="K18" s="54">
        <f t="shared" si="7"/>
        <v>16474.57</v>
      </c>
      <c r="L18" s="55">
        <f t="shared" si="7"/>
        <v>16958.64</v>
      </c>
      <c r="M18" s="55"/>
      <c r="N18" s="54"/>
      <c r="O18" s="54"/>
      <c r="P18" s="54"/>
      <c r="Q18" s="112">
        <f t="shared" si="4"/>
        <v>33433.21</v>
      </c>
    </row>
    <row r="19" spans="1:17" ht="31.5" hidden="1" x14ac:dyDescent="0.2">
      <c r="A19" s="154"/>
      <c r="B19" s="165"/>
      <c r="C19" s="111" t="s">
        <v>80</v>
      </c>
      <c r="D19" s="54"/>
      <c r="E19" s="54"/>
      <c r="F19" s="54"/>
      <c r="G19" s="54"/>
      <c r="H19" s="54"/>
      <c r="I19" s="55"/>
      <c r="J19" s="54"/>
      <c r="K19" s="56"/>
      <c r="L19" s="98"/>
      <c r="M19" s="98"/>
      <c r="N19" s="56"/>
      <c r="O19" s="56"/>
      <c r="P19" s="56"/>
      <c r="Q19" s="112">
        <f t="shared" si="4"/>
        <v>0</v>
      </c>
    </row>
    <row r="20" spans="1:17" ht="15.75" hidden="1" x14ac:dyDescent="0.2">
      <c r="A20" s="154"/>
      <c r="B20" s="165"/>
      <c r="C20" s="111" t="s">
        <v>81</v>
      </c>
      <c r="D20" s="54"/>
      <c r="E20" s="60">
        <f>SUM(E15)</f>
        <v>0</v>
      </c>
      <c r="F20" s="60">
        <f t="shared" ref="F20:L21" si="8">SUM(F15)</f>
        <v>0</v>
      </c>
      <c r="G20" s="60">
        <f t="shared" si="8"/>
        <v>0</v>
      </c>
      <c r="H20" s="60">
        <f t="shared" si="8"/>
        <v>0</v>
      </c>
      <c r="I20" s="60">
        <f t="shared" si="8"/>
        <v>0</v>
      </c>
      <c r="J20" s="60">
        <f t="shared" si="8"/>
        <v>0</v>
      </c>
      <c r="K20" s="60">
        <f t="shared" si="8"/>
        <v>0</v>
      </c>
      <c r="L20" s="61">
        <f t="shared" si="8"/>
        <v>0</v>
      </c>
      <c r="M20" s="61"/>
      <c r="N20" s="60"/>
      <c r="O20" s="60"/>
      <c r="P20" s="60"/>
      <c r="Q20" s="112">
        <f t="shared" si="4"/>
        <v>0</v>
      </c>
    </row>
    <row r="21" spans="1:17" ht="15.75" hidden="1" x14ac:dyDescent="0.2">
      <c r="A21" s="154"/>
      <c r="B21" s="165"/>
      <c r="C21" s="111" t="s">
        <v>84</v>
      </c>
      <c r="D21" s="54"/>
      <c r="E21" s="60">
        <f>SUM(E16)</f>
        <v>0</v>
      </c>
      <c r="F21" s="60">
        <f t="shared" si="8"/>
        <v>0</v>
      </c>
      <c r="G21" s="60">
        <f t="shared" si="8"/>
        <v>0</v>
      </c>
      <c r="H21" s="60">
        <f t="shared" si="8"/>
        <v>0</v>
      </c>
      <c r="I21" s="60">
        <f t="shared" si="8"/>
        <v>0</v>
      </c>
      <c r="J21" s="60">
        <f t="shared" si="8"/>
        <v>0</v>
      </c>
      <c r="K21" s="60">
        <f t="shared" si="8"/>
        <v>16474.57</v>
      </c>
      <c r="L21" s="61">
        <f t="shared" si="8"/>
        <v>16958.64</v>
      </c>
      <c r="M21" s="61"/>
      <c r="N21" s="60"/>
      <c r="O21" s="60"/>
      <c r="P21" s="60"/>
      <c r="Q21" s="112">
        <f t="shared" si="4"/>
        <v>33433.21</v>
      </c>
    </row>
    <row r="22" spans="1:17" ht="31.5" hidden="1" x14ac:dyDescent="0.2">
      <c r="A22" s="154"/>
      <c r="B22" s="165"/>
      <c r="C22" s="111" t="s">
        <v>87</v>
      </c>
      <c r="D22" s="54"/>
      <c r="E22" s="54"/>
      <c r="F22" s="54"/>
      <c r="G22" s="54"/>
      <c r="H22" s="54"/>
      <c r="I22" s="55"/>
      <c r="J22" s="54"/>
      <c r="K22" s="56"/>
      <c r="L22" s="98"/>
      <c r="M22" s="98"/>
      <c r="N22" s="56"/>
      <c r="O22" s="56"/>
      <c r="P22" s="56"/>
      <c r="Q22" s="112">
        <f t="shared" si="4"/>
        <v>0</v>
      </c>
    </row>
    <row r="23" spans="1:17" ht="15.75" hidden="1" x14ac:dyDescent="0.2">
      <c r="A23" s="154"/>
      <c r="B23" s="169" t="s">
        <v>64</v>
      </c>
      <c r="C23" s="111" t="s">
        <v>86</v>
      </c>
      <c r="D23" s="54"/>
      <c r="E23" s="54">
        <f>SUM(E24:E27)</f>
        <v>0</v>
      </c>
      <c r="F23" s="54">
        <f t="shared" ref="F23:L23" si="9">SUM(F24:F27)</f>
        <v>0</v>
      </c>
      <c r="G23" s="54">
        <f t="shared" si="9"/>
        <v>0</v>
      </c>
      <c r="H23" s="54">
        <f t="shared" si="9"/>
        <v>0</v>
      </c>
      <c r="I23" s="54">
        <f t="shared" si="9"/>
        <v>0</v>
      </c>
      <c r="J23" s="54">
        <f t="shared" si="9"/>
        <v>0</v>
      </c>
      <c r="K23" s="54">
        <f t="shared" si="9"/>
        <v>16474.57</v>
      </c>
      <c r="L23" s="55">
        <f t="shared" si="9"/>
        <v>16958.64</v>
      </c>
      <c r="M23" s="55"/>
      <c r="N23" s="54"/>
      <c r="O23" s="54"/>
      <c r="P23" s="54"/>
      <c r="Q23" s="112">
        <f t="shared" si="4"/>
        <v>33433.21</v>
      </c>
    </row>
    <row r="24" spans="1:17" ht="31.5" hidden="1" x14ac:dyDescent="0.2">
      <c r="A24" s="154"/>
      <c r="B24" s="169"/>
      <c r="C24" s="111" t="s">
        <v>80</v>
      </c>
      <c r="D24" s="54"/>
      <c r="E24" s="54"/>
      <c r="F24" s="54"/>
      <c r="G24" s="54"/>
      <c r="H24" s="54"/>
      <c r="I24" s="55"/>
      <c r="J24" s="54"/>
      <c r="K24" s="56"/>
      <c r="L24" s="98"/>
      <c r="M24" s="98"/>
      <c r="N24" s="56"/>
      <c r="O24" s="56"/>
      <c r="P24" s="56"/>
      <c r="Q24" s="112">
        <f t="shared" si="4"/>
        <v>0</v>
      </c>
    </row>
    <row r="25" spans="1:17" ht="15.75" hidden="1" x14ac:dyDescent="0.2">
      <c r="A25" s="154"/>
      <c r="B25" s="169"/>
      <c r="C25" s="111" t="s">
        <v>81</v>
      </c>
      <c r="D25" s="54"/>
      <c r="E25" s="60">
        <f>SUM(E20)</f>
        <v>0</v>
      </c>
      <c r="F25" s="60">
        <f t="shared" ref="F25:L26" si="10">SUM(F20)</f>
        <v>0</v>
      </c>
      <c r="G25" s="60">
        <f t="shared" si="10"/>
        <v>0</v>
      </c>
      <c r="H25" s="60">
        <f t="shared" si="10"/>
        <v>0</v>
      </c>
      <c r="I25" s="60">
        <f t="shared" si="10"/>
        <v>0</v>
      </c>
      <c r="J25" s="60">
        <f t="shared" si="10"/>
        <v>0</v>
      </c>
      <c r="K25" s="60">
        <f t="shared" si="10"/>
        <v>0</v>
      </c>
      <c r="L25" s="61">
        <f t="shared" si="10"/>
        <v>0</v>
      </c>
      <c r="M25" s="61"/>
      <c r="N25" s="60"/>
      <c r="O25" s="60"/>
      <c r="P25" s="60"/>
      <c r="Q25" s="112">
        <f t="shared" si="4"/>
        <v>0</v>
      </c>
    </row>
    <row r="26" spans="1:17" ht="15.75" hidden="1" x14ac:dyDescent="0.2">
      <c r="A26" s="154"/>
      <c r="B26" s="169"/>
      <c r="C26" s="111" t="s">
        <v>84</v>
      </c>
      <c r="D26" s="54"/>
      <c r="E26" s="60">
        <f>SUM(E21)</f>
        <v>0</v>
      </c>
      <c r="F26" s="60">
        <f t="shared" si="10"/>
        <v>0</v>
      </c>
      <c r="G26" s="60">
        <f t="shared" si="10"/>
        <v>0</v>
      </c>
      <c r="H26" s="60">
        <f t="shared" si="10"/>
        <v>0</v>
      </c>
      <c r="I26" s="60">
        <f t="shared" si="10"/>
        <v>0</v>
      </c>
      <c r="J26" s="60">
        <f t="shared" si="10"/>
        <v>0</v>
      </c>
      <c r="K26" s="60">
        <f t="shared" si="10"/>
        <v>16474.57</v>
      </c>
      <c r="L26" s="61">
        <f t="shared" si="10"/>
        <v>16958.64</v>
      </c>
      <c r="M26" s="61"/>
      <c r="N26" s="60"/>
      <c r="O26" s="60"/>
      <c r="P26" s="60"/>
      <c r="Q26" s="112">
        <f t="shared" si="4"/>
        <v>33433.21</v>
      </c>
    </row>
    <row r="27" spans="1:17" ht="31.5" hidden="1" x14ac:dyDescent="0.2">
      <c r="A27" s="155"/>
      <c r="B27" s="169"/>
      <c r="C27" s="111" t="s">
        <v>87</v>
      </c>
      <c r="D27" s="54"/>
      <c r="E27" s="54"/>
      <c r="F27" s="54"/>
      <c r="G27" s="54"/>
      <c r="H27" s="54"/>
      <c r="I27" s="55"/>
      <c r="J27" s="54"/>
      <c r="K27" s="56"/>
      <c r="L27" s="98"/>
      <c r="M27" s="98"/>
      <c r="N27" s="56"/>
      <c r="O27" s="56"/>
      <c r="P27" s="56"/>
      <c r="Q27" s="112">
        <f t="shared" si="4"/>
        <v>0</v>
      </c>
    </row>
    <row r="28" spans="1:17" ht="15.75" x14ac:dyDescent="0.2">
      <c r="A28" s="153" t="s">
        <v>128</v>
      </c>
      <c r="B28" s="153" t="s">
        <v>85</v>
      </c>
      <c r="C28" s="111" t="s">
        <v>86</v>
      </c>
      <c r="D28" s="60">
        <f>E28+F28+G28+H28+I28+J28+K28+L28</f>
        <v>32583.21</v>
      </c>
      <c r="E28" s="60"/>
      <c r="F28" s="60"/>
      <c r="G28" s="60"/>
      <c r="H28" s="60"/>
      <c r="I28" s="61"/>
      <c r="J28" s="60"/>
      <c r="K28" s="130">
        <f>SUM(K31)</f>
        <v>16024.570000000002</v>
      </c>
      <c r="L28" s="131">
        <v>16558.64</v>
      </c>
      <c r="M28" s="131">
        <f t="shared" ref="M28:P28" si="11">M43+M70</f>
        <v>20693.16</v>
      </c>
      <c r="N28" s="130">
        <f t="shared" si="11"/>
        <v>21585.27</v>
      </c>
      <c r="O28" s="131">
        <f t="shared" si="11"/>
        <v>17098.259999999998</v>
      </c>
      <c r="P28" s="131">
        <f t="shared" si="11"/>
        <v>15953.18</v>
      </c>
      <c r="Q28" s="132">
        <f>SUM(K28:P28)</f>
        <v>107913.07999999999</v>
      </c>
    </row>
    <row r="29" spans="1:17" ht="33.75" customHeight="1" x14ac:dyDescent="0.2">
      <c r="A29" s="154"/>
      <c r="B29" s="154"/>
      <c r="C29" s="111" t="s">
        <v>80</v>
      </c>
      <c r="D29" s="60"/>
      <c r="E29" s="60"/>
      <c r="F29" s="60"/>
      <c r="G29" s="60"/>
      <c r="H29" s="60"/>
      <c r="I29" s="61"/>
      <c r="J29" s="60"/>
      <c r="K29" s="130"/>
      <c r="L29" s="131"/>
      <c r="M29" s="131"/>
      <c r="N29" s="130"/>
      <c r="O29" s="130"/>
      <c r="P29" s="130"/>
      <c r="Q29" s="132"/>
    </row>
    <row r="30" spans="1:17" ht="17.25" customHeight="1" x14ac:dyDescent="0.2">
      <c r="A30" s="154"/>
      <c r="B30" s="154"/>
      <c r="C30" s="111" t="s">
        <v>81</v>
      </c>
      <c r="D30" s="60"/>
      <c r="E30" s="60"/>
      <c r="F30" s="60"/>
      <c r="G30" s="60"/>
      <c r="H30" s="60"/>
      <c r="I30" s="61"/>
      <c r="J30" s="60"/>
      <c r="K30" s="130"/>
      <c r="L30" s="131"/>
      <c r="M30" s="131"/>
      <c r="N30" s="130"/>
      <c r="O30" s="130"/>
      <c r="P30" s="130"/>
      <c r="Q30" s="132"/>
    </row>
    <row r="31" spans="1:17" ht="18" customHeight="1" x14ac:dyDescent="0.2">
      <c r="A31" s="154"/>
      <c r="B31" s="154"/>
      <c r="C31" s="111" t="s">
        <v>84</v>
      </c>
      <c r="D31" s="60"/>
      <c r="E31" s="60"/>
      <c r="F31" s="60"/>
      <c r="G31" s="60"/>
      <c r="H31" s="60"/>
      <c r="I31" s="60"/>
      <c r="J31" s="60"/>
      <c r="K31" s="93">
        <f t="shared" ref="K31" si="12">K46+K73</f>
        <v>16024.570000000002</v>
      </c>
      <c r="L31" s="133">
        <v>16558.64</v>
      </c>
      <c r="M31" s="133">
        <f t="shared" ref="M31:N31" si="13">M46+M73</f>
        <v>20693.16</v>
      </c>
      <c r="N31" s="93">
        <f t="shared" si="13"/>
        <v>21585.27</v>
      </c>
      <c r="O31" s="93">
        <f t="shared" ref="O31:P31" si="14">O46+O73</f>
        <v>17098.259999999998</v>
      </c>
      <c r="P31" s="93">
        <f t="shared" si="14"/>
        <v>15953.18</v>
      </c>
      <c r="Q31" s="132">
        <f t="shared" ref="Q31:Q90" si="15">SUM(K31:P31)</f>
        <v>107913.07999999999</v>
      </c>
    </row>
    <row r="32" spans="1:17" ht="34.5" customHeight="1" x14ac:dyDescent="0.2">
      <c r="A32" s="154"/>
      <c r="B32" s="155"/>
      <c r="C32" s="111" t="s">
        <v>83</v>
      </c>
      <c r="D32" s="60"/>
      <c r="E32" s="60"/>
      <c r="F32" s="60"/>
      <c r="G32" s="60"/>
      <c r="H32" s="60"/>
      <c r="I32" s="61"/>
      <c r="J32" s="60"/>
      <c r="K32" s="130"/>
      <c r="L32" s="131"/>
      <c r="M32" s="131"/>
      <c r="N32" s="130"/>
      <c r="O32" s="130"/>
      <c r="P32" s="130"/>
      <c r="Q32" s="132"/>
    </row>
    <row r="33" spans="1:17" ht="15.75" x14ac:dyDescent="0.2">
      <c r="A33" s="154"/>
      <c r="B33" s="164" t="s">
        <v>79</v>
      </c>
      <c r="C33" s="111" t="s">
        <v>86</v>
      </c>
      <c r="D33" s="60"/>
      <c r="E33" s="60"/>
      <c r="F33" s="60"/>
      <c r="G33" s="60"/>
      <c r="H33" s="60"/>
      <c r="I33" s="60"/>
      <c r="J33" s="60"/>
      <c r="K33" s="93">
        <f t="shared" ref="K33:L33" si="16">SUM(K34:K37)</f>
        <v>16024.570000000002</v>
      </c>
      <c r="L33" s="133">
        <f t="shared" si="16"/>
        <v>16558.64</v>
      </c>
      <c r="M33" s="133">
        <f t="shared" ref="M33:N33" si="17">SUM(M34:M37)</f>
        <v>20693.16</v>
      </c>
      <c r="N33" s="93">
        <f t="shared" si="17"/>
        <v>21585.27</v>
      </c>
      <c r="O33" s="93">
        <f t="shared" ref="O33:P33" si="18">SUM(O34:O37)</f>
        <v>17098.259999999998</v>
      </c>
      <c r="P33" s="93">
        <f t="shared" si="18"/>
        <v>15953.18</v>
      </c>
      <c r="Q33" s="132">
        <f t="shared" si="15"/>
        <v>107913.07999999999</v>
      </c>
    </row>
    <row r="34" spans="1:17" ht="35.25" customHeight="1" x14ac:dyDescent="0.2">
      <c r="A34" s="154"/>
      <c r="B34" s="165"/>
      <c r="C34" s="111" t="s">
        <v>80</v>
      </c>
      <c r="D34" s="60"/>
      <c r="E34" s="60"/>
      <c r="F34" s="60"/>
      <c r="G34" s="60"/>
      <c r="H34" s="60"/>
      <c r="I34" s="61"/>
      <c r="J34" s="60"/>
      <c r="K34" s="130"/>
      <c r="L34" s="131"/>
      <c r="M34" s="131"/>
      <c r="N34" s="130"/>
      <c r="O34" s="130"/>
      <c r="P34" s="130"/>
      <c r="Q34" s="132"/>
    </row>
    <row r="35" spans="1:17" ht="35.25" customHeight="1" x14ac:dyDescent="0.2">
      <c r="A35" s="154"/>
      <c r="B35" s="165"/>
      <c r="C35" s="111" t="s">
        <v>81</v>
      </c>
      <c r="D35" s="60"/>
      <c r="E35" s="60"/>
      <c r="F35" s="60"/>
      <c r="G35" s="60"/>
      <c r="H35" s="60"/>
      <c r="I35" s="61"/>
      <c r="J35" s="60"/>
      <c r="K35" s="130"/>
      <c r="L35" s="131"/>
      <c r="M35" s="131"/>
      <c r="N35" s="130"/>
      <c r="O35" s="130"/>
      <c r="P35" s="130"/>
      <c r="Q35" s="132"/>
    </row>
    <row r="36" spans="1:17" ht="18.75" customHeight="1" x14ac:dyDescent="0.2">
      <c r="A36" s="154"/>
      <c r="B36" s="165"/>
      <c r="C36" s="111" t="s">
        <v>84</v>
      </c>
      <c r="D36" s="60"/>
      <c r="E36" s="60"/>
      <c r="F36" s="60"/>
      <c r="G36" s="60"/>
      <c r="H36" s="60"/>
      <c r="I36" s="60"/>
      <c r="J36" s="60"/>
      <c r="K36" s="93">
        <f t="shared" ref="K36" si="19">SUM(K31)</f>
        <v>16024.570000000002</v>
      </c>
      <c r="L36" s="133">
        <v>16558.64</v>
      </c>
      <c r="M36" s="133">
        <f t="shared" ref="M36:N36" si="20">SUM(M31)</f>
        <v>20693.16</v>
      </c>
      <c r="N36" s="93">
        <f t="shared" si="20"/>
        <v>21585.27</v>
      </c>
      <c r="O36" s="93">
        <f t="shared" ref="O36:P36" si="21">SUM(O31)</f>
        <v>17098.259999999998</v>
      </c>
      <c r="P36" s="93">
        <f t="shared" si="21"/>
        <v>15953.18</v>
      </c>
      <c r="Q36" s="132">
        <f t="shared" si="15"/>
        <v>107913.07999999999</v>
      </c>
    </row>
    <row r="37" spans="1:17" ht="46.9" customHeight="1" x14ac:dyDescent="0.2">
      <c r="A37" s="154"/>
      <c r="B37" s="165"/>
      <c r="C37" s="111" t="s">
        <v>88</v>
      </c>
      <c r="D37" s="60"/>
      <c r="E37" s="60"/>
      <c r="F37" s="60"/>
      <c r="G37" s="60"/>
      <c r="H37" s="60"/>
      <c r="I37" s="61"/>
      <c r="J37" s="60"/>
      <c r="K37" s="130"/>
      <c r="L37" s="131"/>
      <c r="M37" s="131"/>
      <c r="N37" s="130"/>
      <c r="O37" s="130"/>
      <c r="P37" s="130"/>
      <c r="Q37" s="132"/>
    </row>
    <row r="38" spans="1:17" ht="15.75" x14ac:dyDescent="0.2">
      <c r="A38" s="154"/>
      <c r="B38" s="169" t="s">
        <v>109</v>
      </c>
      <c r="C38" s="111" t="s">
        <v>86</v>
      </c>
      <c r="D38" s="60"/>
      <c r="E38" s="60"/>
      <c r="F38" s="60"/>
      <c r="G38" s="60"/>
      <c r="H38" s="60"/>
      <c r="I38" s="60"/>
      <c r="J38" s="60"/>
      <c r="K38" s="93">
        <f t="shared" ref="K38:L38" si="22">SUM(K39:K42)</f>
        <v>16024.570000000002</v>
      </c>
      <c r="L38" s="133">
        <f t="shared" si="22"/>
        <v>16558.64</v>
      </c>
      <c r="M38" s="133">
        <f t="shared" ref="M38:N38" si="23">SUM(M39:M42)</f>
        <v>20693.16</v>
      </c>
      <c r="N38" s="93">
        <f t="shared" si="23"/>
        <v>21585.27</v>
      </c>
      <c r="O38" s="93">
        <f t="shared" ref="O38:P38" si="24">SUM(O39:O42)</f>
        <v>17098.259999999998</v>
      </c>
      <c r="P38" s="93">
        <f t="shared" si="24"/>
        <v>15953.18</v>
      </c>
      <c r="Q38" s="132">
        <f t="shared" si="15"/>
        <v>107913.07999999999</v>
      </c>
    </row>
    <row r="39" spans="1:17" ht="35.25" customHeight="1" x14ac:dyDescent="0.2">
      <c r="A39" s="154"/>
      <c r="B39" s="169"/>
      <c r="C39" s="111" t="s">
        <v>80</v>
      </c>
      <c r="D39" s="60"/>
      <c r="E39" s="60"/>
      <c r="F39" s="60"/>
      <c r="G39" s="60"/>
      <c r="H39" s="60"/>
      <c r="I39" s="61"/>
      <c r="J39" s="60"/>
      <c r="K39" s="130"/>
      <c r="L39" s="131"/>
      <c r="M39" s="131"/>
      <c r="N39" s="130"/>
      <c r="O39" s="130"/>
      <c r="P39" s="130"/>
      <c r="Q39" s="132"/>
    </row>
    <row r="40" spans="1:17" ht="28.5" customHeight="1" x14ac:dyDescent="0.2">
      <c r="A40" s="154"/>
      <c r="B40" s="169"/>
      <c r="C40" s="111" t="s">
        <v>81</v>
      </c>
      <c r="D40" s="60"/>
      <c r="E40" s="60"/>
      <c r="F40" s="60"/>
      <c r="G40" s="60"/>
      <c r="H40" s="60"/>
      <c r="I40" s="61"/>
      <c r="J40" s="60"/>
      <c r="K40" s="130"/>
      <c r="L40" s="131"/>
      <c r="M40" s="131"/>
      <c r="N40" s="130"/>
      <c r="O40" s="130"/>
      <c r="P40" s="130"/>
      <c r="Q40" s="132"/>
    </row>
    <row r="41" spans="1:17" ht="16.5" customHeight="1" x14ac:dyDescent="0.2">
      <c r="A41" s="154"/>
      <c r="B41" s="169"/>
      <c r="C41" s="111" t="s">
        <v>84</v>
      </c>
      <c r="D41" s="60"/>
      <c r="E41" s="60"/>
      <c r="F41" s="60"/>
      <c r="G41" s="60"/>
      <c r="H41" s="60"/>
      <c r="I41" s="60"/>
      <c r="J41" s="60"/>
      <c r="K41" s="93">
        <f t="shared" ref="K41:L41" si="25">SUM(K36)</f>
        <v>16024.570000000002</v>
      </c>
      <c r="L41" s="133">
        <f t="shared" si="25"/>
        <v>16558.64</v>
      </c>
      <c r="M41" s="133">
        <f t="shared" ref="M41:N41" si="26">SUM(M36)</f>
        <v>20693.16</v>
      </c>
      <c r="N41" s="93">
        <f t="shared" si="26"/>
        <v>21585.27</v>
      </c>
      <c r="O41" s="93">
        <f t="shared" ref="O41:P41" si="27">SUM(O36)</f>
        <v>17098.259999999998</v>
      </c>
      <c r="P41" s="93">
        <f t="shared" si="27"/>
        <v>15953.18</v>
      </c>
      <c r="Q41" s="132">
        <f t="shared" si="15"/>
        <v>107913.07999999999</v>
      </c>
    </row>
    <row r="42" spans="1:17" ht="30.75" customHeight="1" x14ac:dyDescent="0.2">
      <c r="A42" s="155"/>
      <c r="B42" s="169"/>
      <c r="C42" s="111" t="s">
        <v>87</v>
      </c>
      <c r="D42" s="60"/>
      <c r="E42" s="60"/>
      <c r="F42" s="60"/>
      <c r="G42" s="60"/>
      <c r="H42" s="60"/>
      <c r="I42" s="61"/>
      <c r="J42" s="60"/>
      <c r="K42" s="130"/>
      <c r="L42" s="131"/>
      <c r="M42" s="131"/>
      <c r="N42" s="130"/>
      <c r="O42" s="130"/>
      <c r="P42" s="130"/>
      <c r="Q42" s="132"/>
    </row>
    <row r="43" spans="1:17" ht="15.75" x14ac:dyDescent="0.2">
      <c r="A43" s="173" t="s">
        <v>93</v>
      </c>
      <c r="B43" s="164" t="s">
        <v>85</v>
      </c>
      <c r="C43" s="65" t="s">
        <v>86</v>
      </c>
      <c r="D43" s="93">
        <f t="shared" ref="D43:D121" si="28">E43+F43+G43+H43+I43+J43+K43+L43</f>
        <v>4652.09</v>
      </c>
      <c r="E43" s="64"/>
      <c r="F43" s="64"/>
      <c r="G43" s="64"/>
      <c r="H43" s="64"/>
      <c r="I43" s="66"/>
      <c r="J43" s="64"/>
      <c r="K43" s="72">
        <f t="shared" ref="K43:L43" si="29">SUM(K44:K47)</f>
        <v>2329.1</v>
      </c>
      <c r="L43" s="101">
        <f t="shared" si="29"/>
        <v>2322.9899999999998</v>
      </c>
      <c r="M43" s="101">
        <f t="shared" ref="M43:N43" si="30">SUM(M44:M47)</f>
        <v>2855.3</v>
      </c>
      <c r="N43" s="72">
        <f t="shared" si="30"/>
        <v>2942.95</v>
      </c>
      <c r="O43" s="72">
        <f t="shared" ref="O43:P43" si="31">SUM(O44:O47)</f>
        <v>2942.95</v>
      </c>
      <c r="P43" s="72">
        <f t="shared" si="31"/>
        <v>2942.95</v>
      </c>
      <c r="Q43" s="132">
        <f t="shared" si="15"/>
        <v>16336.240000000002</v>
      </c>
    </row>
    <row r="44" spans="1:17" ht="25.5" customHeight="1" x14ac:dyDescent="0.2">
      <c r="A44" s="174"/>
      <c r="B44" s="165"/>
      <c r="C44" s="65" t="s">
        <v>80</v>
      </c>
      <c r="D44" s="60">
        <f t="shared" si="28"/>
        <v>0</v>
      </c>
      <c r="E44" s="64"/>
      <c r="F44" s="64"/>
      <c r="G44" s="64"/>
      <c r="H44" s="64"/>
      <c r="I44" s="66"/>
      <c r="J44" s="64"/>
      <c r="K44" s="72"/>
      <c r="L44" s="101"/>
      <c r="M44" s="101"/>
      <c r="N44" s="72"/>
      <c r="O44" s="72"/>
      <c r="P44" s="72"/>
      <c r="Q44" s="132"/>
    </row>
    <row r="45" spans="1:17" ht="24.75" customHeight="1" x14ac:dyDescent="0.2">
      <c r="A45" s="174"/>
      <c r="B45" s="165"/>
      <c r="C45" s="65" t="s">
        <v>81</v>
      </c>
      <c r="D45" s="60">
        <f t="shared" si="28"/>
        <v>0</v>
      </c>
      <c r="E45" s="64"/>
      <c r="F45" s="64"/>
      <c r="G45" s="64"/>
      <c r="H45" s="64"/>
      <c r="I45" s="66"/>
      <c r="J45" s="64"/>
      <c r="K45" s="72"/>
      <c r="L45" s="101"/>
      <c r="M45" s="101"/>
      <c r="N45" s="72"/>
      <c r="O45" s="72"/>
      <c r="P45" s="72"/>
      <c r="Q45" s="132"/>
    </row>
    <row r="46" spans="1:17" ht="21" customHeight="1" x14ac:dyDescent="0.2">
      <c r="A46" s="174"/>
      <c r="B46" s="165"/>
      <c r="C46" s="65" t="s">
        <v>82</v>
      </c>
      <c r="D46" s="60">
        <f t="shared" si="28"/>
        <v>4652.09</v>
      </c>
      <c r="E46" s="64"/>
      <c r="F46" s="64"/>
      <c r="G46" s="64"/>
      <c r="H46" s="64"/>
      <c r="I46" s="64"/>
      <c r="J46" s="64"/>
      <c r="K46" s="70">
        <f>K58+K63+K68</f>
        <v>2329.1</v>
      </c>
      <c r="L46" s="71">
        <f t="shared" ref="L46" si="32">L58+L63+L68</f>
        <v>2322.9899999999998</v>
      </c>
      <c r="M46" s="71">
        <f t="shared" ref="M46:N46" si="33">M58+M63+M68</f>
        <v>2855.3</v>
      </c>
      <c r="N46" s="70">
        <f t="shared" si="33"/>
        <v>2942.95</v>
      </c>
      <c r="O46" s="70">
        <f t="shared" ref="O46:P46" si="34">O58+O63+O68</f>
        <v>2942.95</v>
      </c>
      <c r="P46" s="70">
        <f t="shared" si="34"/>
        <v>2942.95</v>
      </c>
      <c r="Q46" s="132">
        <f t="shared" si="15"/>
        <v>16336.240000000002</v>
      </c>
    </row>
    <row r="47" spans="1:17" ht="31.5" customHeight="1" x14ac:dyDescent="0.2">
      <c r="A47" s="174"/>
      <c r="B47" s="176"/>
      <c r="C47" s="65" t="s">
        <v>83</v>
      </c>
      <c r="D47" s="60">
        <f t="shared" si="28"/>
        <v>0</v>
      </c>
      <c r="E47" s="64"/>
      <c r="F47" s="64"/>
      <c r="G47" s="64"/>
      <c r="H47" s="64"/>
      <c r="I47" s="66"/>
      <c r="J47" s="64"/>
      <c r="K47" s="72"/>
      <c r="L47" s="101"/>
      <c r="M47" s="101"/>
      <c r="N47" s="72"/>
      <c r="O47" s="72"/>
      <c r="P47" s="72"/>
      <c r="Q47" s="132"/>
    </row>
    <row r="48" spans="1:17" ht="15.75" x14ac:dyDescent="0.2">
      <c r="A48" s="174"/>
      <c r="B48" s="164" t="s">
        <v>79</v>
      </c>
      <c r="C48" s="65" t="s">
        <v>86</v>
      </c>
      <c r="D48" s="60"/>
      <c r="E48" s="64"/>
      <c r="F48" s="64"/>
      <c r="G48" s="64"/>
      <c r="H48" s="64"/>
      <c r="I48" s="64"/>
      <c r="J48" s="64"/>
      <c r="K48" s="70">
        <f t="shared" ref="K48:L48" si="35">SUM(K49:K52)</f>
        <v>2329.1</v>
      </c>
      <c r="L48" s="71">
        <f t="shared" si="35"/>
        <v>2322.9899999999998</v>
      </c>
      <c r="M48" s="71">
        <f t="shared" ref="M48:N48" si="36">SUM(M49:M52)</f>
        <v>2855.3</v>
      </c>
      <c r="N48" s="70">
        <f t="shared" si="36"/>
        <v>2942.95</v>
      </c>
      <c r="O48" s="70">
        <f t="shared" ref="O48:P48" si="37">SUM(O49:O52)</f>
        <v>2942.95</v>
      </c>
      <c r="P48" s="70">
        <f t="shared" si="37"/>
        <v>2942.95</v>
      </c>
      <c r="Q48" s="132">
        <f t="shared" si="15"/>
        <v>16336.240000000002</v>
      </c>
    </row>
    <row r="49" spans="1:17" ht="27" customHeight="1" x14ac:dyDescent="0.2">
      <c r="A49" s="174"/>
      <c r="B49" s="165"/>
      <c r="C49" s="65" t="s">
        <v>80</v>
      </c>
      <c r="D49" s="60">
        <f t="shared" ref="D49:D52" si="38">E49+F49+G49+H49+I49+J49+K49+L49</f>
        <v>0</v>
      </c>
      <c r="E49" s="64"/>
      <c r="F49" s="64"/>
      <c r="G49" s="64"/>
      <c r="H49" s="64"/>
      <c r="I49" s="66"/>
      <c r="J49" s="64"/>
      <c r="K49" s="72"/>
      <c r="L49" s="101"/>
      <c r="M49" s="101"/>
      <c r="N49" s="72"/>
      <c r="O49" s="72"/>
      <c r="P49" s="72"/>
      <c r="Q49" s="132"/>
    </row>
    <row r="50" spans="1:17" ht="28.5" customHeight="1" x14ac:dyDescent="0.2">
      <c r="A50" s="174"/>
      <c r="B50" s="165"/>
      <c r="C50" s="65" t="s">
        <v>81</v>
      </c>
      <c r="D50" s="60">
        <f t="shared" si="38"/>
        <v>0</v>
      </c>
      <c r="E50" s="64"/>
      <c r="F50" s="64"/>
      <c r="G50" s="64"/>
      <c r="H50" s="64"/>
      <c r="I50" s="66"/>
      <c r="J50" s="64"/>
      <c r="K50" s="72"/>
      <c r="L50" s="101"/>
      <c r="M50" s="101"/>
      <c r="N50" s="72"/>
      <c r="O50" s="72"/>
      <c r="P50" s="72"/>
      <c r="Q50" s="132"/>
    </row>
    <row r="51" spans="1:17" ht="27.75" customHeight="1" x14ac:dyDescent="0.2">
      <c r="A51" s="174"/>
      <c r="B51" s="165"/>
      <c r="C51" s="65" t="s">
        <v>82</v>
      </c>
      <c r="D51" s="60">
        <f t="shared" si="38"/>
        <v>4652.09</v>
      </c>
      <c r="E51" s="64"/>
      <c r="F51" s="64"/>
      <c r="G51" s="64"/>
      <c r="H51" s="64"/>
      <c r="I51" s="64"/>
      <c r="J51" s="64"/>
      <c r="K51" s="70">
        <f t="shared" ref="K51:M51" si="39">SUM(K46)</f>
        <v>2329.1</v>
      </c>
      <c r="L51" s="71">
        <f t="shared" si="39"/>
        <v>2322.9899999999998</v>
      </c>
      <c r="M51" s="71">
        <f t="shared" si="39"/>
        <v>2855.3</v>
      </c>
      <c r="N51" s="70">
        <f t="shared" ref="N51:O51" si="40">SUM(N46)</f>
        <v>2942.95</v>
      </c>
      <c r="O51" s="70">
        <f t="shared" si="40"/>
        <v>2942.95</v>
      </c>
      <c r="P51" s="70">
        <f t="shared" ref="P51" si="41">SUM(P46)</f>
        <v>2942.95</v>
      </c>
      <c r="Q51" s="132">
        <f t="shared" si="15"/>
        <v>16336.240000000002</v>
      </c>
    </row>
    <row r="52" spans="1:17" ht="50.45" customHeight="1" x14ac:dyDescent="0.2">
      <c r="A52" s="174"/>
      <c r="B52" s="165"/>
      <c r="C52" s="65" t="s">
        <v>83</v>
      </c>
      <c r="D52" s="60">
        <f t="shared" si="38"/>
        <v>0</v>
      </c>
      <c r="E52" s="64"/>
      <c r="F52" s="64"/>
      <c r="G52" s="64"/>
      <c r="H52" s="64"/>
      <c r="I52" s="66"/>
      <c r="J52" s="64"/>
      <c r="K52" s="72"/>
      <c r="L52" s="101"/>
      <c r="M52" s="101"/>
      <c r="N52" s="72"/>
      <c r="O52" s="72"/>
      <c r="P52" s="72"/>
      <c r="Q52" s="132"/>
    </row>
    <row r="53" spans="1:17" ht="15.75" x14ac:dyDescent="0.2">
      <c r="A53" s="150" t="s">
        <v>22</v>
      </c>
      <c r="B53" s="150"/>
      <c r="C53" s="65" t="s">
        <v>86</v>
      </c>
      <c r="D53" s="60">
        <f t="shared" si="28"/>
        <v>3571.09</v>
      </c>
      <c r="E53" s="70"/>
      <c r="F53" s="70"/>
      <c r="G53" s="70"/>
      <c r="H53" s="70"/>
      <c r="I53" s="71"/>
      <c r="J53" s="70"/>
      <c r="K53" s="72">
        <f t="shared" ref="K53:M53" si="42">SUM(K58)</f>
        <v>1788.1</v>
      </c>
      <c r="L53" s="101">
        <f t="shared" si="42"/>
        <v>1782.99</v>
      </c>
      <c r="M53" s="101">
        <f t="shared" si="42"/>
        <v>2225.94</v>
      </c>
      <c r="N53" s="72">
        <f t="shared" ref="N53:O53" si="43">SUM(N58)</f>
        <v>2259.9499999999998</v>
      </c>
      <c r="O53" s="72">
        <f t="shared" si="43"/>
        <v>2259.9499999999998</v>
      </c>
      <c r="P53" s="72">
        <f t="shared" ref="P53" si="44">SUM(P58)</f>
        <v>2259.9499999999998</v>
      </c>
      <c r="Q53" s="132">
        <f t="shared" si="15"/>
        <v>12576.880000000001</v>
      </c>
    </row>
    <row r="54" spans="1:17" ht="28.5" customHeight="1" x14ac:dyDescent="0.2">
      <c r="A54" s="151"/>
      <c r="B54" s="151"/>
      <c r="C54" s="65" t="s">
        <v>80</v>
      </c>
      <c r="D54" s="60">
        <f t="shared" si="28"/>
        <v>0</v>
      </c>
      <c r="E54" s="70"/>
      <c r="F54" s="70"/>
      <c r="G54" s="70"/>
      <c r="H54" s="70"/>
      <c r="I54" s="71"/>
      <c r="J54" s="70"/>
      <c r="K54" s="72"/>
      <c r="L54" s="101"/>
      <c r="M54" s="101"/>
      <c r="N54" s="72"/>
      <c r="O54" s="72"/>
      <c r="P54" s="72"/>
      <c r="Q54" s="132"/>
    </row>
    <row r="55" spans="1:17" ht="19.5" customHeight="1" x14ac:dyDescent="0.2">
      <c r="A55" s="151"/>
      <c r="B55" s="151"/>
      <c r="C55" s="65" t="s">
        <v>81</v>
      </c>
      <c r="D55" s="60">
        <f t="shared" si="28"/>
        <v>0</v>
      </c>
      <c r="E55" s="70"/>
      <c r="F55" s="70"/>
      <c r="G55" s="70"/>
      <c r="H55" s="70"/>
      <c r="I55" s="71"/>
      <c r="J55" s="70"/>
      <c r="K55" s="72"/>
      <c r="L55" s="101"/>
      <c r="M55" s="101"/>
      <c r="N55" s="72"/>
      <c r="O55" s="72"/>
      <c r="P55" s="72"/>
      <c r="Q55" s="132"/>
    </row>
    <row r="56" spans="1:17" ht="18.75" hidden="1" customHeight="1" x14ac:dyDescent="0.2">
      <c r="A56" s="151"/>
      <c r="B56" s="151"/>
      <c r="C56" s="65" t="s">
        <v>82</v>
      </c>
      <c r="D56" s="60">
        <f t="shared" si="28"/>
        <v>0</v>
      </c>
      <c r="E56" s="64"/>
      <c r="F56" s="64"/>
      <c r="G56" s="64"/>
      <c r="H56" s="64"/>
      <c r="I56" s="66"/>
      <c r="J56" s="64"/>
      <c r="K56" s="72"/>
      <c r="L56" s="101"/>
      <c r="M56" s="101"/>
      <c r="N56" s="72"/>
      <c r="O56" s="72"/>
      <c r="P56" s="72"/>
      <c r="Q56" s="132">
        <f t="shared" si="15"/>
        <v>0</v>
      </c>
    </row>
    <row r="57" spans="1:17" ht="33.75" hidden="1" customHeight="1" x14ac:dyDescent="0.2">
      <c r="A57" s="151"/>
      <c r="B57" s="151"/>
      <c r="C57" s="65" t="s">
        <v>83</v>
      </c>
      <c r="D57" s="60">
        <f t="shared" si="28"/>
        <v>0</v>
      </c>
      <c r="E57" s="64"/>
      <c r="F57" s="64"/>
      <c r="G57" s="64"/>
      <c r="H57" s="64"/>
      <c r="I57" s="66"/>
      <c r="J57" s="64"/>
      <c r="K57" s="72"/>
      <c r="L57" s="101"/>
      <c r="M57" s="101"/>
      <c r="N57" s="72"/>
      <c r="O57" s="72"/>
      <c r="P57" s="72"/>
      <c r="Q57" s="132">
        <f t="shared" si="15"/>
        <v>0</v>
      </c>
    </row>
    <row r="58" spans="1:17" ht="18.75" customHeight="1" x14ac:dyDescent="0.2">
      <c r="A58" s="151"/>
      <c r="B58" s="151"/>
      <c r="C58" s="65" t="s">
        <v>33</v>
      </c>
      <c r="D58" s="60">
        <f t="shared" si="28"/>
        <v>3571.09</v>
      </c>
      <c r="E58" s="70"/>
      <c r="F58" s="70"/>
      <c r="G58" s="70"/>
      <c r="H58" s="70"/>
      <c r="I58" s="71"/>
      <c r="J58" s="70"/>
      <c r="K58" s="72">
        <v>1788.1</v>
      </c>
      <c r="L58" s="101">
        <v>1782.99</v>
      </c>
      <c r="M58" s="101">
        <v>2225.94</v>
      </c>
      <c r="N58" s="72">
        <v>2259.9499999999998</v>
      </c>
      <c r="O58" s="72">
        <v>2259.9499999999998</v>
      </c>
      <c r="P58" s="72">
        <v>2259.9499999999998</v>
      </c>
      <c r="Q58" s="132">
        <f t="shared" si="15"/>
        <v>12576.880000000001</v>
      </c>
    </row>
    <row r="59" spans="1:17" ht="31.5" customHeight="1" x14ac:dyDescent="0.2">
      <c r="A59" s="152"/>
      <c r="B59" s="152"/>
      <c r="C59" s="65" t="s">
        <v>34</v>
      </c>
      <c r="D59" s="60">
        <f t="shared" si="28"/>
        <v>0</v>
      </c>
      <c r="E59" s="64"/>
      <c r="F59" s="64"/>
      <c r="G59" s="64"/>
      <c r="H59" s="64"/>
      <c r="I59" s="66"/>
      <c r="J59" s="64"/>
      <c r="K59" s="72"/>
      <c r="L59" s="101"/>
      <c r="M59" s="101"/>
      <c r="N59" s="72"/>
      <c r="O59" s="72"/>
      <c r="P59" s="72"/>
      <c r="Q59" s="132"/>
    </row>
    <row r="60" spans="1:17" ht="15.75" x14ac:dyDescent="0.2">
      <c r="A60" s="150" t="s">
        <v>5</v>
      </c>
      <c r="B60" s="150"/>
      <c r="C60" s="65" t="s">
        <v>86</v>
      </c>
      <c r="D60" s="60">
        <f t="shared" si="28"/>
        <v>1</v>
      </c>
      <c r="E60" s="70"/>
      <c r="F60" s="70"/>
      <c r="G60" s="70"/>
      <c r="H60" s="70"/>
      <c r="I60" s="71"/>
      <c r="J60" s="70"/>
      <c r="K60" s="72">
        <f t="shared" ref="K60:M60" si="45">SUM(K63)</f>
        <v>1</v>
      </c>
      <c r="L60" s="101">
        <f t="shared" si="45"/>
        <v>0</v>
      </c>
      <c r="M60" s="101">
        <f t="shared" si="45"/>
        <v>0</v>
      </c>
      <c r="N60" s="72">
        <f t="shared" ref="N60:O60" si="46">SUM(N63)</f>
        <v>0</v>
      </c>
      <c r="O60" s="72">
        <f t="shared" si="46"/>
        <v>0</v>
      </c>
      <c r="P60" s="72">
        <f t="shared" ref="P60" si="47">SUM(P63)</f>
        <v>0</v>
      </c>
      <c r="Q60" s="132">
        <f t="shared" si="15"/>
        <v>1</v>
      </c>
    </row>
    <row r="61" spans="1:17" ht="23.25" customHeight="1" x14ac:dyDescent="0.2">
      <c r="A61" s="151"/>
      <c r="B61" s="151"/>
      <c r="C61" s="65" t="s">
        <v>80</v>
      </c>
      <c r="D61" s="60">
        <f t="shared" si="28"/>
        <v>0</v>
      </c>
      <c r="E61" s="64"/>
      <c r="F61" s="64"/>
      <c r="G61" s="64"/>
      <c r="H61" s="64"/>
      <c r="I61" s="66"/>
      <c r="J61" s="64"/>
      <c r="K61" s="72"/>
      <c r="L61" s="101"/>
      <c r="M61" s="101"/>
      <c r="N61" s="72"/>
      <c r="O61" s="72"/>
      <c r="P61" s="72"/>
      <c r="Q61" s="132"/>
    </row>
    <row r="62" spans="1:17" ht="21" customHeight="1" x14ac:dyDescent="0.2">
      <c r="A62" s="151"/>
      <c r="B62" s="151"/>
      <c r="C62" s="65" t="s">
        <v>81</v>
      </c>
      <c r="D62" s="60">
        <f t="shared" si="28"/>
        <v>0</v>
      </c>
      <c r="E62" s="64"/>
      <c r="F62" s="64"/>
      <c r="G62" s="64"/>
      <c r="H62" s="64"/>
      <c r="I62" s="66"/>
      <c r="J62" s="64"/>
      <c r="K62" s="72"/>
      <c r="L62" s="101"/>
      <c r="M62" s="101"/>
      <c r="N62" s="72"/>
      <c r="O62" s="72"/>
      <c r="P62" s="72"/>
      <c r="Q62" s="132"/>
    </row>
    <row r="63" spans="1:17" ht="20.25" customHeight="1" x14ac:dyDescent="0.2">
      <c r="A63" s="151"/>
      <c r="B63" s="151"/>
      <c r="C63" s="65" t="s">
        <v>82</v>
      </c>
      <c r="D63" s="60">
        <f t="shared" si="28"/>
        <v>1</v>
      </c>
      <c r="E63" s="70"/>
      <c r="F63" s="70"/>
      <c r="G63" s="70"/>
      <c r="H63" s="70"/>
      <c r="I63" s="71"/>
      <c r="J63" s="70"/>
      <c r="K63" s="72">
        <v>1</v>
      </c>
      <c r="L63" s="101"/>
      <c r="M63" s="101"/>
      <c r="N63" s="72"/>
      <c r="O63" s="72"/>
      <c r="P63" s="72"/>
      <c r="Q63" s="132">
        <f t="shared" si="15"/>
        <v>1</v>
      </c>
    </row>
    <row r="64" spans="1:17" ht="29.25" customHeight="1" x14ac:dyDescent="0.2">
      <c r="A64" s="152"/>
      <c r="B64" s="152"/>
      <c r="C64" s="65" t="s">
        <v>83</v>
      </c>
      <c r="D64" s="60">
        <f t="shared" si="28"/>
        <v>0</v>
      </c>
      <c r="E64" s="64"/>
      <c r="F64" s="64"/>
      <c r="G64" s="64"/>
      <c r="H64" s="64"/>
      <c r="I64" s="66"/>
      <c r="J64" s="64"/>
      <c r="K64" s="72"/>
      <c r="L64" s="101"/>
      <c r="M64" s="101"/>
      <c r="N64" s="72"/>
      <c r="O64" s="72"/>
      <c r="P64" s="72"/>
      <c r="Q64" s="132"/>
    </row>
    <row r="65" spans="1:17" ht="15.75" x14ac:dyDescent="0.2">
      <c r="A65" s="150" t="s">
        <v>24</v>
      </c>
      <c r="B65" s="150"/>
      <c r="C65" s="65" t="s">
        <v>86</v>
      </c>
      <c r="D65" s="60">
        <f t="shared" si="28"/>
        <v>1080</v>
      </c>
      <c r="E65" s="70"/>
      <c r="F65" s="70"/>
      <c r="G65" s="70"/>
      <c r="H65" s="70"/>
      <c r="I65" s="71"/>
      <c r="J65" s="70"/>
      <c r="K65" s="72">
        <f t="shared" ref="K65:N65" si="48">SUM(K68)</f>
        <v>540</v>
      </c>
      <c r="L65" s="101">
        <f t="shared" si="48"/>
        <v>540</v>
      </c>
      <c r="M65" s="101">
        <f t="shared" si="48"/>
        <v>629.36</v>
      </c>
      <c r="N65" s="72">
        <f t="shared" si="48"/>
        <v>683</v>
      </c>
      <c r="O65" s="72">
        <f t="shared" ref="O65:P65" si="49">SUM(O68)</f>
        <v>683</v>
      </c>
      <c r="P65" s="72">
        <f t="shared" si="49"/>
        <v>683</v>
      </c>
      <c r="Q65" s="132">
        <f t="shared" si="15"/>
        <v>3758.36</v>
      </c>
    </row>
    <row r="66" spans="1:17" ht="30" customHeight="1" x14ac:dyDescent="0.2">
      <c r="A66" s="151"/>
      <c r="B66" s="151"/>
      <c r="C66" s="65" t="s">
        <v>80</v>
      </c>
      <c r="D66" s="60">
        <f t="shared" si="28"/>
        <v>0</v>
      </c>
      <c r="E66" s="64"/>
      <c r="F66" s="64"/>
      <c r="G66" s="64"/>
      <c r="H66" s="64"/>
      <c r="I66" s="66"/>
      <c r="J66" s="64"/>
      <c r="K66" s="72"/>
      <c r="L66" s="101"/>
      <c r="M66" s="101"/>
      <c r="N66" s="72"/>
      <c r="O66" s="72"/>
      <c r="P66" s="72"/>
      <c r="Q66" s="132"/>
    </row>
    <row r="67" spans="1:17" ht="21.75" customHeight="1" x14ac:dyDescent="0.2">
      <c r="A67" s="151"/>
      <c r="B67" s="151"/>
      <c r="C67" s="65" t="s">
        <v>81</v>
      </c>
      <c r="D67" s="60">
        <f t="shared" si="28"/>
        <v>0</v>
      </c>
      <c r="E67" s="64"/>
      <c r="F67" s="64"/>
      <c r="G67" s="64"/>
      <c r="H67" s="64"/>
      <c r="I67" s="66"/>
      <c r="J67" s="64"/>
      <c r="K67" s="72"/>
      <c r="L67" s="101"/>
      <c r="M67" s="101"/>
      <c r="N67" s="72"/>
      <c r="O67" s="72"/>
      <c r="P67" s="72"/>
      <c r="Q67" s="132"/>
    </row>
    <row r="68" spans="1:17" ht="21.75" customHeight="1" x14ac:dyDescent="0.2">
      <c r="A68" s="151"/>
      <c r="B68" s="151"/>
      <c r="C68" s="65" t="s">
        <v>82</v>
      </c>
      <c r="D68" s="60">
        <f t="shared" si="28"/>
        <v>1080</v>
      </c>
      <c r="E68" s="70"/>
      <c r="F68" s="70"/>
      <c r="G68" s="70"/>
      <c r="H68" s="70"/>
      <c r="I68" s="71"/>
      <c r="J68" s="70"/>
      <c r="K68" s="72">
        <v>540</v>
      </c>
      <c r="L68" s="101">
        <v>540</v>
      </c>
      <c r="M68" s="101">
        <v>629.36</v>
      </c>
      <c r="N68" s="72">
        <v>683</v>
      </c>
      <c r="O68" s="72">
        <v>683</v>
      </c>
      <c r="P68" s="72">
        <v>683</v>
      </c>
      <c r="Q68" s="132">
        <f t="shared" si="15"/>
        <v>3758.36</v>
      </c>
    </row>
    <row r="69" spans="1:17" ht="35.25" customHeight="1" x14ac:dyDescent="0.2">
      <c r="A69" s="152"/>
      <c r="B69" s="152"/>
      <c r="C69" s="65" t="s">
        <v>83</v>
      </c>
      <c r="D69" s="60">
        <f t="shared" si="28"/>
        <v>0</v>
      </c>
      <c r="E69" s="64"/>
      <c r="F69" s="64"/>
      <c r="G69" s="64"/>
      <c r="H69" s="64"/>
      <c r="I69" s="66"/>
      <c r="J69" s="64"/>
      <c r="K69" s="72"/>
      <c r="L69" s="101"/>
      <c r="M69" s="101"/>
      <c r="N69" s="72"/>
      <c r="O69" s="72"/>
      <c r="P69" s="72"/>
      <c r="Q69" s="132"/>
    </row>
    <row r="70" spans="1:17" ht="15.75" x14ac:dyDescent="0.2">
      <c r="A70" s="173" t="s">
        <v>94</v>
      </c>
      <c r="B70" s="164" t="s">
        <v>85</v>
      </c>
      <c r="C70" s="65" t="s">
        <v>86</v>
      </c>
      <c r="D70" s="60">
        <f t="shared" si="28"/>
        <v>27900.13</v>
      </c>
      <c r="E70" s="64"/>
      <c r="F70" s="64"/>
      <c r="G70" s="64"/>
      <c r="H70" s="64"/>
      <c r="I70" s="66"/>
      <c r="J70" s="64"/>
      <c r="K70" s="72">
        <f>K80+K90+K95+K100+K105+K110+K115+K120+K125+K142+K130</f>
        <v>13664.470000000001</v>
      </c>
      <c r="L70" s="101">
        <f>L80+L90+L95+L100+L105+L110+L115+L120+L125+L142+L130+L85</f>
        <v>14235.66</v>
      </c>
      <c r="M70" s="101">
        <f>M80+M90+M95+M100+M105+M110+M115+M120+M125+M142+M130+M85</f>
        <v>17837.86</v>
      </c>
      <c r="N70" s="72">
        <f t="shared" ref="N70:P70" si="50">N80+N90+N95+N100+N105+N110+N115+N120+N125+N142+N130+N85</f>
        <v>18642.32</v>
      </c>
      <c r="O70" s="101">
        <f t="shared" si="50"/>
        <v>14155.31</v>
      </c>
      <c r="P70" s="101">
        <f t="shared" si="50"/>
        <v>13010.230000000001</v>
      </c>
      <c r="Q70" s="132">
        <f t="shared" si="15"/>
        <v>91545.85</v>
      </c>
    </row>
    <row r="71" spans="1:17" ht="26.25" customHeight="1" x14ac:dyDescent="0.2">
      <c r="A71" s="174"/>
      <c r="B71" s="165"/>
      <c r="C71" s="65" t="s">
        <v>80</v>
      </c>
      <c r="D71" s="60">
        <f t="shared" si="28"/>
        <v>0</v>
      </c>
      <c r="E71" s="64"/>
      <c r="F71" s="64"/>
      <c r="G71" s="64"/>
      <c r="H71" s="64"/>
      <c r="I71" s="66"/>
      <c r="J71" s="64"/>
      <c r="K71" s="72"/>
      <c r="L71" s="101"/>
      <c r="M71" s="101"/>
      <c r="N71" s="72"/>
      <c r="O71" s="72"/>
      <c r="P71" s="72"/>
      <c r="Q71" s="132"/>
    </row>
    <row r="72" spans="1:17" ht="21" customHeight="1" x14ac:dyDescent="0.2">
      <c r="A72" s="174"/>
      <c r="B72" s="165"/>
      <c r="C72" s="65" t="s">
        <v>81</v>
      </c>
      <c r="D72" s="60">
        <f t="shared" si="28"/>
        <v>0</v>
      </c>
      <c r="E72" s="64"/>
      <c r="F72" s="64"/>
      <c r="G72" s="64"/>
      <c r="H72" s="64"/>
      <c r="I72" s="66"/>
      <c r="J72" s="64"/>
      <c r="K72" s="72"/>
      <c r="L72" s="101"/>
      <c r="M72" s="101"/>
      <c r="N72" s="72"/>
      <c r="O72" s="72"/>
      <c r="P72" s="72"/>
      <c r="Q72" s="132"/>
    </row>
    <row r="73" spans="1:17" ht="18.75" customHeight="1" x14ac:dyDescent="0.2">
      <c r="A73" s="174"/>
      <c r="B73" s="165"/>
      <c r="C73" s="65" t="s">
        <v>82</v>
      </c>
      <c r="D73" s="60">
        <f t="shared" si="28"/>
        <v>27931.13</v>
      </c>
      <c r="E73" s="64"/>
      <c r="F73" s="64"/>
      <c r="G73" s="64"/>
      <c r="H73" s="64"/>
      <c r="I73" s="66"/>
      <c r="J73" s="64"/>
      <c r="K73" s="72">
        <f>K80+K90+K95+K100+K105++K110+K115+K120+K125+K142+K140+K85</f>
        <v>13695.470000000001</v>
      </c>
      <c r="L73" s="101">
        <f>L80+L90+L95+L100+L105++L110+L115+L120+L125+L142+L140+L85</f>
        <v>14235.66</v>
      </c>
      <c r="M73" s="101">
        <f>M80+M90+M95+M100+M105++M110+M115+M120+M125+M142+M140+M85</f>
        <v>17837.86</v>
      </c>
      <c r="N73" s="72">
        <f t="shared" ref="N73:P73" si="51">N80+N90+N95+N100+N105++N110+N115+N120+N125+N142+N140+N85</f>
        <v>18642.32</v>
      </c>
      <c r="O73" s="101">
        <f t="shared" si="51"/>
        <v>14155.31</v>
      </c>
      <c r="P73" s="101">
        <f t="shared" si="51"/>
        <v>13010.230000000001</v>
      </c>
      <c r="Q73" s="132">
        <f t="shared" si="15"/>
        <v>91576.85</v>
      </c>
    </row>
    <row r="74" spans="1:17" ht="33.75" customHeight="1" x14ac:dyDescent="0.2">
      <c r="A74" s="174"/>
      <c r="B74" s="176"/>
      <c r="C74" s="65" t="s">
        <v>83</v>
      </c>
      <c r="D74" s="60">
        <f t="shared" si="28"/>
        <v>0</v>
      </c>
      <c r="E74" s="64"/>
      <c r="F74" s="64"/>
      <c r="G74" s="64"/>
      <c r="H74" s="64"/>
      <c r="I74" s="66"/>
      <c r="J74" s="64"/>
      <c r="K74" s="72"/>
      <c r="L74" s="101"/>
      <c r="M74" s="101"/>
      <c r="N74" s="72"/>
      <c r="O74" s="72"/>
      <c r="P74" s="72"/>
      <c r="Q74" s="132"/>
    </row>
    <row r="75" spans="1:17" ht="15.75" x14ac:dyDescent="0.2">
      <c r="A75" s="174"/>
      <c r="B75" s="164" t="s">
        <v>79</v>
      </c>
      <c r="C75" s="65" t="s">
        <v>86</v>
      </c>
      <c r="D75" s="60"/>
      <c r="E75" s="64"/>
      <c r="F75" s="64"/>
      <c r="G75" s="64"/>
      <c r="H75" s="64"/>
      <c r="I75" s="64"/>
      <c r="J75" s="64"/>
      <c r="K75" s="70">
        <f t="shared" ref="K75:L75" si="52">SUM(K78)</f>
        <v>13695.470000000001</v>
      </c>
      <c r="L75" s="71">
        <f t="shared" si="52"/>
        <v>14235.66</v>
      </c>
      <c r="M75" s="71">
        <f t="shared" ref="M75:N75" si="53">SUM(M78)</f>
        <v>17837.86</v>
      </c>
      <c r="N75" s="70">
        <f t="shared" si="53"/>
        <v>18642.32</v>
      </c>
      <c r="O75" s="70">
        <f t="shared" ref="O75:P75" si="54">SUM(O78)</f>
        <v>14155.31</v>
      </c>
      <c r="P75" s="70">
        <f t="shared" si="54"/>
        <v>13010.230000000001</v>
      </c>
      <c r="Q75" s="132">
        <f t="shared" si="15"/>
        <v>91576.85</v>
      </c>
    </row>
    <row r="76" spans="1:17" ht="27.75" customHeight="1" x14ac:dyDescent="0.2">
      <c r="A76" s="174"/>
      <c r="B76" s="165"/>
      <c r="C76" s="65" t="s">
        <v>80</v>
      </c>
      <c r="D76" s="60"/>
      <c r="E76" s="64"/>
      <c r="F76" s="64"/>
      <c r="G76" s="64"/>
      <c r="H76" s="64"/>
      <c r="I76" s="66"/>
      <c r="J76" s="64"/>
      <c r="K76" s="72"/>
      <c r="L76" s="101"/>
      <c r="M76" s="101"/>
      <c r="N76" s="72"/>
      <c r="O76" s="72"/>
      <c r="P76" s="72"/>
      <c r="Q76" s="132"/>
    </row>
    <row r="77" spans="1:17" ht="21.75" customHeight="1" x14ac:dyDescent="0.2">
      <c r="A77" s="174"/>
      <c r="B77" s="165"/>
      <c r="C77" s="65" t="s">
        <v>81</v>
      </c>
      <c r="D77" s="60"/>
      <c r="E77" s="64"/>
      <c r="F77" s="64"/>
      <c r="G77" s="64"/>
      <c r="H77" s="64"/>
      <c r="I77" s="66"/>
      <c r="J77" s="64"/>
      <c r="K77" s="72"/>
      <c r="L77" s="101"/>
      <c r="M77" s="101"/>
      <c r="N77" s="72"/>
      <c r="O77" s="72"/>
      <c r="P77" s="72"/>
      <c r="Q77" s="132"/>
    </row>
    <row r="78" spans="1:17" ht="16.5" customHeight="1" x14ac:dyDescent="0.2">
      <c r="A78" s="174"/>
      <c r="B78" s="165"/>
      <c r="C78" s="65" t="s">
        <v>82</v>
      </c>
      <c r="D78" s="60"/>
      <c r="E78" s="64"/>
      <c r="F78" s="64"/>
      <c r="G78" s="64"/>
      <c r="H78" s="64"/>
      <c r="I78" s="64"/>
      <c r="J78" s="64"/>
      <c r="K78" s="70">
        <f t="shared" ref="K78:L78" si="55">SUM(K73)</f>
        <v>13695.470000000001</v>
      </c>
      <c r="L78" s="71">
        <f t="shared" si="55"/>
        <v>14235.66</v>
      </c>
      <c r="M78" s="71">
        <f t="shared" ref="M78:O78" si="56">SUM(M73)</f>
        <v>17837.86</v>
      </c>
      <c r="N78" s="70">
        <f t="shared" si="56"/>
        <v>18642.32</v>
      </c>
      <c r="O78" s="70">
        <f t="shared" si="56"/>
        <v>14155.31</v>
      </c>
      <c r="P78" s="70">
        <f t="shared" ref="P78" si="57">SUM(P73)</f>
        <v>13010.230000000001</v>
      </c>
      <c r="Q78" s="132">
        <f t="shared" si="15"/>
        <v>91576.85</v>
      </c>
    </row>
    <row r="79" spans="1:17" ht="78.75" customHeight="1" x14ac:dyDescent="0.2">
      <c r="A79" s="175"/>
      <c r="B79" s="165"/>
      <c r="C79" s="65" t="s">
        <v>83</v>
      </c>
      <c r="D79" s="60"/>
      <c r="E79" s="64"/>
      <c r="F79" s="64"/>
      <c r="G79" s="64"/>
      <c r="H79" s="64"/>
      <c r="I79" s="66"/>
      <c r="J79" s="64"/>
      <c r="K79" s="72"/>
      <c r="L79" s="101"/>
      <c r="M79" s="101"/>
      <c r="N79" s="72"/>
      <c r="O79" s="72"/>
      <c r="P79" s="72"/>
      <c r="Q79" s="132"/>
    </row>
    <row r="80" spans="1:17" ht="15.75" x14ac:dyDescent="0.2">
      <c r="A80" s="150" t="s">
        <v>22</v>
      </c>
      <c r="B80" s="150"/>
      <c r="C80" s="65" t="s">
        <v>86</v>
      </c>
      <c r="D80" s="60">
        <f t="shared" si="28"/>
        <v>17728</v>
      </c>
      <c r="E80" s="70"/>
      <c r="F80" s="70"/>
      <c r="G80" s="70"/>
      <c r="H80" s="70"/>
      <c r="I80" s="70"/>
      <c r="J80" s="70"/>
      <c r="K80" s="72">
        <f t="shared" ref="K80:M80" si="58">SUM(K83)</f>
        <v>8602</v>
      </c>
      <c r="L80" s="101">
        <f t="shared" si="58"/>
        <v>9126</v>
      </c>
      <c r="M80" s="101">
        <f t="shared" si="58"/>
        <v>11501.99</v>
      </c>
      <c r="N80" s="72">
        <f t="shared" ref="N80:O80" si="59">SUM(N83)</f>
        <v>12600</v>
      </c>
      <c r="O80" s="72">
        <f t="shared" si="59"/>
        <v>9374.25</v>
      </c>
      <c r="P80" s="72">
        <f t="shared" ref="P80" si="60">SUM(P83)</f>
        <v>8857.9700000000012</v>
      </c>
      <c r="Q80" s="132">
        <f t="shared" si="15"/>
        <v>60062.21</v>
      </c>
    </row>
    <row r="81" spans="1:17" ht="22.5" customHeight="1" x14ac:dyDescent="0.2">
      <c r="A81" s="151"/>
      <c r="B81" s="151"/>
      <c r="C81" s="65" t="s">
        <v>80</v>
      </c>
      <c r="D81" s="60">
        <f t="shared" si="28"/>
        <v>0</v>
      </c>
      <c r="E81" s="64"/>
      <c r="F81" s="64"/>
      <c r="G81" s="64"/>
      <c r="H81" s="64"/>
      <c r="I81" s="66"/>
      <c r="J81" s="64"/>
      <c r="K81" s="72"/>
      <c r="L81" s="101"/>
      <c r="M81" s="101"/>
      <c r="N81" s="72"/>
      <c r="O81" s="72"/>
      <c r="P81" s="72"/>
      <c r="Q81" s="132"/>
    </row>
    <row r="82" spans="1:17" ht="21.75" customHeight="1" x14ac:dyDescent="0.2">
      <c r="A82" s="151"/>
      <c r="B82" s="151"/>
      <c r="C82" s="65" t="s">
        <v>81</v>
      </c>
      <c r="D82" s="60">
        <f t="shared" si="28"/>
        <v>0</v>
      </c>
      <c r="E82" s="64"/>
      <c r="F82" s="64"/>
      <c r="G82" s="64"/>
      <c r="H82" s="64"/>
      <c r="I82" s="66"/>
      <c r="J82" s="64"/>
      <c r="K82" s="72"/>
      <c r="L82" s="101"/>
      <c r="M82" s="101"/>
      <c r="N82" s="72"/>
      <c r="O82" s="72"/>
      <c r="P82" s="72"/>
      <c r="Q82" s="132"/>
    </row>
    <row r="83" spans="1:17" ht="21" customHeight="1" x14ac:dyDescent="0.2">
      <c r="A83" s="151"/>
      <c r="B83" s="151"/>
      <c r="C83" s="65" t="s">
        <v>82</v>
      </c>
      <c r="D83" s="60">
        <f t="shared" si="28"/>
        <v>17728</v>
      </c>
      <c r="E83" s="70"/>
      <c r="F83" s="70"/>
      <c r="G83" s="70"/>
      <c r="H83" s="70"/>
      <c r="I83" s="71"/>
      <c r="J83" s="70"/>
      <c r="K83" s="72">
        <v>8602</v>
      </c>
      <c r="L83" s="101">
        <v>9126</v>
      </c>
      <c r="M83" s="101">
        <v>11501.99</v>
      </c>
      <c r="N83" s="72">
        <v>12600</v>
      </c>
      <c r="O83" s="72">
        <f>9428.9-54.65</f>
        <v>9374.25</v>
      </c>
      <c r="P83" s="72">
        <f>8912.62-54.65</f>
        <v>8857.9700000000012</v>
      </c>
      <c r="Q83" s="132">
        <f t="shared" si="15"/>
        <v>60062.21</v>
      </c>
    </row>
    <row r="84" spans="1:17" ht="30.75" customHeight="1" x14ac:dyDescent="0.2">
      <c r="A84" s="152"/>
      <c r="B84" s="152"/>
      <c r="C84" s="65" t="s">
        <v>83</v>
      </c>
      <c r="D84" s="60">
        <f t="shared" si="28"/>
        <v>0</v>
      </c>
      <c r="E84" s="64"/>
      <c r="F84" s="64"/>
      <c r="G84" s="64"/>
      <c r="H84" s="64"/>
      <c r="I84" s="66"/>
      <c r="J84" s="64"/>
      <c r="K84" s="72"/>
      <c r="L84" s="101"/>
      <c r="M84" s="101"/>
      <c r="N84" s="72"/>
      <c r="O84" s="72"/>
      <c r="P84" s="72"/>
      <c r="Q84" s="132"/>
    </row>
    <row r="85" spans="1:17" ht="15.75" x14ac:dyDescent="0.2">
      <c r="A85" s="150" t="s">
        <v>5</v>
      </c>
      <c r="B85" s="150"/>
      <c r="C85" s="65" t="s">
        <v>86</v>
      </c>
      <c r="D85" s="60">
        <f t="shared" ref="D85:D89" si="61">E85+F85+G85+H85+I85+J85+K85+L85</f>
        <v>62</v>
      </c>
      <c r="E85" s="70"/>
      <c r="F85" s="70"/>
      <c r="G85" s="70"/>
      <c r="H85" s="70"/>
      <c r="I85" s="71"/>
      <c r="J85" s="70"/>
      <c r="K85" s="72">
        <f t="shared" ref="K85:O85" si="62">SUM(K88)</f>
        <v>31</v>
      </c>
      <c r="L85" s="101">
        <f t="shared" si="62"/>
        <v>31</v>
      </c>
      <c r="M85" s="101">
        <f t="shared" si="62"/>
        <v>30</v>
      </c>
      <c r="N85" s="72">
        <f t="shared" si="62"/>
        <v>30</v>
      </c>
      <c r="O85" s="72">
        <f t="shared" si="62"/>
        <v>30</v>
      </c>
      <c r="P85" s="72">
        <f t="shared" ref="P85" si="63">SUM(P88)</f>
        <v>30</v>
      </c>
      <c r="Q85" s="132">
        <f t="shared" si="15"/>
        <v>182</v>
      </c>
    </row>
    <row r="86" spans="1:17" ht="25.5" customHeight="1" x14ac:dyDescent="0.2">
      <c r="A86" s="151"/>
      <c r="B86" s="151"/>
      <c r="C86" s="65" t="s">
        <v>80</v>
      </c>
      <c r="D86" s="60">
        <f t="shared" si="61"/>
        <v>0</v>
      </c>
      <c r="E86" s="64"/>
      <c r="F86" s="64"/>
      <c r="G86" s="64"/>
      <c r="H86" s="64"/>
      <c r="I86" s="66"/>
      <c r="J86" s="64"/>
      <c r="K86" s="72"/>
      <c r="L86" s="101"/>
      <c r="M86" s="101"/>
      <c r="N86" s="72"/>
      <c r="O86" s="72"/>
      <c r="P86" s="72"/>
      <c r="Q86" s="132"/>
    </row>
    <row r="87" spans="1:17" ht="21" customHeight="1" x14ac:dyDescent="0.2">
      <c r="A87" s="151"/>
      <c r="B87" s="151"/>
      <c r="C87" s="65" t="s">
        <v>81</v>
      </c>
      <c r="D87" s="60">
        <f t="shared" si="61"/>
        <v>0</v>
      </c>
      <c r="E87" s="64"/>
      <c r="F87" s="64"/>
      <c r="G87" s="64"/>
      <c r="H87" s="64"/>
      <c r="I87" s="66"/>
      <c r="J87" s="64"/>
      <c r="K87" s="72"/>
      <c r="L87" s="101"/>
      <c r="M87" s="101"/>
      <c r="N87" s="72"/>
      <c r="O87" s="72"/>
      <c r="P87" s="72"/>
      <c r="Q87" s="132"/>
    </row>
    <row r="88" spans="1:17" ht="24" customHeight="1" x14ac:dyDescent="0.2">
      <c r="A88" s="151"/>
      <c r="B88" s="151"/>
      <c r="C88" s="65" t="s">
        <v>82</v>
      </c>
      <c r="D88" s="60">
        <f t="shared" si="61"/>
        <v>62</v>
      </c>
      <c r="E88" s="70"/>
      <c r="F88" s="70"/>
      <c r="G88" s="70"/>
      <c r="H88" s="70"/>
      <c r="I88" s="71"/>
      <c r="J88" s="70"/>
      <c r="K88" s="72">
        <v>31</v>
      </c>
      <c r="L88" s="101">
        <v>31</v>
      </c>
      <c r="M88" s="101">
        <v>30</v>
      </c>
      <c r="N88" s="72">
        <v>30</v>
      </c>
      <c r="O88" s="72">
        <v>30</v>
      </c>
      <c r="P88" s="72">
        <v>30</v>
      </c>
      <c r="Q88" s="132">
        <f t="shared" si="15"/>
        <v>182</v>
      </c>
    </row>
    <row r="89" spans="1:17" ht="33" customHeight="1" x14ac:dyDescent="0.2">
      <c r="A89" s="152"/>
      <c r="B89" s="152"/>
      <c r="C89" s="65" t="s">
        <v>83</v>
      </c>
      <c r="D89" s="60">
        <f t="shared" si="61"/>
        <v>0</v>
      </c>
      <c r="E89" s="64"/>
      <c r="F89" s="64"/>
      <c r="G89" s="64"/>
      <c r="H89" s="64"/>
      <c r="I89" s="66"/>
      <c r="J89" s="64"/>
      <c r="K89" s="72"/>
      <c r="L89" s="101"/>
      <c r="M89" s="101"/>
      <c r="N89" s="72"/>
      <c r="O89" s="72"/>
      <c r="P89" s="72"/>
      <c r="Q89" s="132"/>
    </row>
    <row r="90" spans="1:17" ht="15.75" x14ac:dyDescent="0.2">
      <c r="A90" s="150" t="s">
        <v>104</v>
      </c>
      <c r="B90" s="150"/>
      <c r="C90" s="65" t="s">
        <v>86</v>
      </c>
      <c r="D90" s="60">
        <f t="shared" si="28"/>
        <v>10.34</v>
      </c>
      <c r="E90" s="70"/>
      <c r="F90" s="70"/>
      <c r="G90" s="70"/>
      <c r="H90" s="70"/>
      <c r="I90" s="71"/>
      <c r="J90" s="70"/>
      <c r="K90" s="72">
        <f t="shared" ref="K90:M90" si="64">SUM(K93)</f>
        <v>0</v>
      </c>
      <c r="L90" s="101">
        <f t="shared" si="64"/>
        <v>10.34</v>
      </c>
      <c r="M90" s="101">
        <f t="shared" si="64"/>
        <v>75.86</v>
      </c>
      <c r="N90" s="72">
        <f t="shared" ref="N90:O90" si="65">SUM(N93)</f>
        <v>0</v>
      </c>
      <c r="O90" s="72">
        <f t="shared" si="65"/>
        <v>0</v>
      </c>
      <c r="P90" s="72">
        <f t="shared" ref="P90" si="66">SUM(P93)</f>
        <v>0</v>
      </c>
      <c r="Q90" s="132">
        <f t="shared" si="15"/>
        <v>86.2</v>
      </c>
    </row>
    <row r="91" spans="1:17" ht="25.5" customHeight="1" x14ac:dyDescent="0.2">
      <c r="A91" s="151"/>
      <c r="B91" s="151"/>
      <c r="C91" s="65" t="s">
        <v>80</v>
      </c>
      <c r="D91" s="60">
        <f t="shared" si="28"/>
        <v>0</v>
      </c>
      <c r="E91" s="64"/>
      <c r="F91" s="64"/>
      <c r="G91" s="64"/>
      <c r="H91" s="64"/>
      <c r="I91" s="66"/>
      <c r="J91" s="64"/>
      <c r="K91" s="72"/>
      <c r="L91" s="101"/>
      <c r="M91" s="101"/>
      <c r="N91" s="72"/>
      <c r="O91" s="72"/>
      <c r="P91" s="72"/>
      <c r="Q91" s="132"/>
    </row>
    <row r="92" spans="1:17" ht="21" customHeight="1" x14ac:dyDescent="0.2">
      <c r="A92" s="151"/>
      <c r="B92" s="151"/>
      <c r="C92" s="65" t="s">
        <v>81</v>
      </c>
      <c r="D92" s="60">
        <f t="shared" si="28"/>
        <v>0</v>
      </c>
      <c r="E92" s="64"/>
      <c r="F92" s="64"/>
      <c r="G92" s="64"/>
      <c r="H92" s="64"/>
      <c r="I92" s="66"/>
      <c r="J92" s="64"/>
      <c r="K92" s="72"/>
      <c r="L92" s="101"/>
      <c r="M92" s="101"/>
      <c r="N92" s="72"/>
      <c r="O92" s="72"/>
      <c r="P92" s="72"/>
      <c r="Q92" s="132"/>
    </row>
    <row r="93" spans="1:17" ht="24" customHeight="1" x14ac:dyDescent="0.2">
      <c r="A93" s="151"/>
      <c r="B93" s="151"/>
      <c r="C93" s="65" t="s">
        <v>82</v>
      </c>
      <c r="D93" s="60">
        <f t="shared" si="28"/>
        <v>10.34</v>
      </c>
      <c r="E93" s="70"/>
      <c r="F93" s="70"/>
      <c r="G93" s="70"/>
      <c r="H93" s="70"/>
      <c r="I93" s="71"/>
      <c r="J93" s="70"/>
      <c r="K93" s="72"/>
      <c r="L93" s="101">
        <v>10.34</v>
      </c>
      <c r="M93" s="101">
        <v>75.86</v>
      </c>
      <c r="N93" s="72"/>
      <c r="O93" s="72"/>
      <c r="P93" s="72"/>
      <c r="Q93" s="132">
        <f t="shared" ref="Q93:Q156" si="67">SUM(K93:P93)</f>
        <v>86.2</v>
      </c>
    </row>
    <row r="94" spans="1:17" ht="33" customHeight="1" x14ac:dyDescent="0.2">
      <c r="A94" s="152"/>
      <c r="B94" s="152"/>
      <c r="C94" s="65" t="s">
        <v>83</v>
      </c>
      <c r="D94" s="60">
        <f t="shared" si="28"/>
        <v>0</v>
      </c>
      <c r="E94" s="64"/>
      <c r="F94" s="64"/>
      <c r="G94" s="64"/>
      <c r="H94" s="64"/>
      <c r="I94" s="66"/>
      <c r="J94" s="64"/>
      <c r="K94" s="72"/>
      <c r="L94" s="101"/>
      <c r="M94" s="101"/>
      <c r="N94" s="72"/>
      <c r="O94" s="72"/>
      <c r="P94" s="72"/>
      <c r="Q94" s="132"/>
    </row>
    <row r="95" spans="1:17" ht="15.75" x14ac:dyDescent="0.2">
      <c r="A95" s="150" t="s">
        <v>24</v>
      </c>
      <c r="B95" s="150"/>
      <c r="C95" s="65" t="s">
        <v>86</v>
      </c>
      <c r="D95" s="60">
        <f t="shared" si="28"/>
        <v>5316</v>
      </c>
      <c r="E95" s="70"/>
      <c r="F95" s="70"/>
      <c r="G95" s="70"/>
      <c r="H95" s="70"/>
      <c r="I95" s="71"/>
      <c r="J95" s="70"/>
      <c r="K95" s="72">
        <f t="shared" ref="K95:M95" si="68">SUM(K98)</f>
        <v>2590</v>
      </c>
      <c r="L95" s="101">
        <f t="shared" si="68"/>
        <v>2726</v>
      </c>
      <c r="M95" s="101">
        <f t="shared" si="68"/>
        <v>3378.5</v>
      </c>
      <c r="N95" s="72">
        <f t="shared" ref="N95:O95" si="69">SUM(N98)</f>
        <v>3805</v>
      </c>
      <c r="O95" s="72">
        <f t="shared" si="69"/>
        <v>3518</v>
      </c>
      <c r="P95" s="72">
        <f t="shared" ref="P95" si="70">SUM(P98)</f>
        <v>3518</v>
      </c>
      <c r="Q95" s="132">
        <f t="shared" si="67"/>
        <v>19535.5</v>
      </c>
    </row>
    <row r="96" spans="1:17" ht="29.25" customHeight="1" x14ac:dyDescent="0.2">
      <c r="A96" s="151"/>
      <c r="B96" s="151"/>
      <c r="C96" s="65" t="s">
        <v>80</v>
      </c>
      <c r="D96" s="60">
        <f t="shared" si="28"/>
        <v>0</v>
      </c>
      <c r="E96" s="64"/>
      <c r="F96" s="64"/>
      <c r="G96" s="64"/>
      <c r="H96" s="64"/>
      <c r="I96" s="66"/>
      <c r="J96" s="64"/>
      <c r="K96" s="72"/>
      <c r="L96" s="101"/>
      <c r="M96" s="101"/>
      <c r="N96" s="72"/>
      <c r="O96" s="72"/>
      <c r="P96" s="72"/>
      <c r="Q96" s="132"/>
    </row>
    <row r="97" spans="1:17" ht="21.75" customHeight="1" x14ac:dyDescent="0.2">
      <c r="A97" s="151"/>
      <c r="B97" s="151"/>
      <c r="C97" s="65" t="s">
        <v>81</v>
      </c>
      <c r="D97" s="60">
        <f t="shared" si="28"/>
        <v>0</v>
      </c>
      <c r="E97" s="64"/>
      <c r="F97" s="64"/>
      <c r="G97" s="64"/>
      <c r="H97" s="64"/>
      <c r="I97" s="66"/>
      <c r="J97" s="64"/>
      <c r="K97" s="72"/>
      <c r="L97" s="101"/>
      <c r="M97" s="101"/>
      <c r="N97" s="72"/>
      <c r="O97" s="72"/>
      <c r="P97" s="72"/>
      <c r="Q97" s="132"/>
    </row>
    <row r="98" spans="1:17" ht="18" customHeight="1" x14ac:dyDescent="0.2">
      <c r="A98" s="151"/>
      <c r="B98" s="151"/>
      <c r="C98" s="65" t="s">
        <v>82</v>
      </c>
      <c r="D98" s="60">
        <f t="shared" si="28"/>
        <v>5316</v>
      </c>
      <c r="E98" s="70"/>
      <c r="F98" s="70"/>
      <c r="G98" s="70"/>
      <c r="H98" s="70"/>
      <c r="I98" s="71"/>
      <c r="J98" s="70"/>
      <c r="K98" s="72">
        <v>2590</v>
      </c>
      <c r="L98" s="101">
        <v>2726</v>
      </c>
      <c r="M98" s="101">
        <v>3378.5</v>
      </c>
      <c r="N98" s="72">
        <v>3805</v>
      </c>
      <c r="O98" s="72">
        <v>3518</v>
      </c>
      <c r="P98" s="72">
        <v>3518</v>
      </c>
      <c r="Q98" s="132">
        <f t="shared" si="67"/>
        <v>19535.5</v>
      </c>
    </row>
    <row r="99" spans="1:17" ht="32.25" customHeight="1" x14ac:dyDescent="0.2">
      <c r="A99" s="152"/>
      <c r="B99" s="152"/>
      <c r="C99" s="65" t="s">
        <v>83</v>
      </c>
      <c r="D99" s="60">
        <f t="shared" si="28"/>
        <v>0</v>
      </c>
      <c r="E99" s="64"/>
      <c r="F99" s="64"/>
      <c r="G99" s="64"/>
      <c r="H99" s="64"/>
      <c r="I99" s="66"/>
      <c r="J99" s="64"/>
      <c r="K99" s="72"/>
      <c r="L99" s="101"/>
      <c r="M99" s="101"/>
      <c r="N99" s="72"/>
      <c r="O99" s="72"/>
      <c r="P99" s="72"/>
      <c r="Q99" s="132"/>
    </row>
    <row r="100" spans="1:17" ht="15.75" hidden="1" x14ac:dyDescent="0.2">
      <c r="A100" s="150" t="s">
        <v>9</v>
      </c>
      <c r="B100" s="150"/>
      <c r="C100" s="65" t="s">
        <v>86</v>
      </c>
      <c r="D100" s="60">
        <f t="shared" si="28"/>
        <v>0</v>
      </c>
      <c r="E100" s="70"/>
      <c r="F100" s="70"/>
      <c r="G100" s="70"/>
      <c r="H100" s="70"/>
      <c r="I100" s="71"/>
      <c r="J100" s="70"/>
      <c r="K100" s="72">
        <f t="shared" ref="K100:M100" si="71">SUM(K103)</f>
        <v>0</v>
      </c>
      <c r="L100" s="101">
        <f t="shared" si="71"/>
        <v>0</v>
      </c>
      <c r="M100" s="101">
        <f t="shared" si="71"/>
        <v>0</v>
      </c>
      <c r="N100" s="72">
        <f t="shared" ref="N100:O100" si="72">SUM(N103)</f>
        <v>0</v>
      </c>
      <c r="O100" s="72">
        <f t="shared" si="72"/>
        <v>0</v>
      </c>
      <c r="P100" s="72">
        <f t="shared" ref="P100" si="73">SUM(P103)</f>
        <v>0</v>
      </c>
      <c r="Q100" s="132">
        <f t="shared" si="67"/>
        <v>0</v>
      </c>
    </row>
    <row r="101" spans="1:17" ht="27.75" hidden="1" customHeight="1" x14ac:dyDescent="0.2">
      <c r="A101" s="151"/>
      <c r="B101" s="151"/>
      <c r="C101" s="65" t="s">
        <v>80</v>
      </c>
      <c r="D101" s="60">
        <f t="shared" si="28"/>
        <v>0</v>
      </c>
      <c r="E101" s="64"/>
      <c r="F101" s="64"/>
      <c r="G101" s="64"/>
      <c r="H101" s="64"/>
      <c r="I101" s="66"/>
      <c r="J101" s="64"/>
      <c r="K101" s="72"/>
      <c r="L101" s="101"/>
      <c r="M101" s="101"/>
      <c r="N101" s="72"/>
      <c r="O101" s="72"/>
      <c r="P101" s="72"/>
      <c r="Q101" s="132">
        <f t="shared" si="67"/>
        <v>0</v>
      </c>
    </row>
    <row r="102" spans="1:17" ht="19.5" hidden="1" customHeight="1" x14ac:dyDescent="0.2">
      <c r="A102" s="151"/>
      <c r="B102" s="151"/>
      <c r="C102" s="65" t="s">
        <v>81</v>
      </c>
      <c r="D102" s="60">
        <f t="shared" si="28"/>
        <v>0</v>
      </c>
      <c r="E102" s="64"/>
      <c r="F102" s="64"/>
      <c r="G102" s="64"/>
      <c r="H102" s="64"/>
      <c r="I102" s="66"/>
      <c r="J102" s="64"/>
      <c r="K102" s="72"/>
      <c r="L102" s="101"/>
      <c r="M102" s="101"/>
      <c r="N102" s="72"/>
      <c r="O102" s="72"/>
      <c r="P102" s="72"/>
      <c r="Q102" s="132">
        <f t="shared" si="67"/>
        <v>0</v>
      </c>
    </row>
    <row r="103" spans="1:17" ht="20.25" hidden="1" customHeight="1" x14ac:dyDescent="0.2">
      <c r="A103" s="151"/>
      <c r="B103" s="151"/>
      <c r="C103" s="65" t="s">
        <v>82</v>
      </c>
      <c r="D103" s="60">
        <f t="shared" si="28"/>
        <v>0</v>
      </c>
      <c r="E103" s="70"/>
      <c r="F103" s="70"/>
      <c r="G103" s="70"/>
      <c r="H103" s="70"/>
      <c r="I103" s="71"/>
      <c r="J103" s="70"/>
      <c r="K103" s="72">
        <v>0</v>
      </c>
      <c r="L103" s="101">
        <v>0</v>
      </c>
      <c r="M103" s="101">
        <v>0</v>
      </c>
      <c r="N103" s="72"/>
      <c r="O103" s="72"/>
      <c r="P103" s="72"/>
      <c r="Q103" s="132">
        <f t="shared" si="67"/>
        <v>0</v>
      </c>
    </row>
    <row r="104" spans="1:17" ht="36.75" hidden="1" customHeight="1" x14ac:dyDescent="0.2">
      <c r="A104" s="152"/>
      <c r="B104" s="152"/>
      <c r="C104" s="65" t="s">
        <v>83</v>
      </c>
      <c r="D104" s="60">
        <f t="shared" si="28"/>
        <v>0</v>
      </c>
      <c r="E104" s="64"/>
      <c r="F104" s="64"/>
      <c r="G104" s="64"/>
      <c r="H104" s="64"/>
      <c r="I104" s="66"/>
      <c r="J104" s="64"/>
      <c r="K104" s="72"/>
      <c r="L104" s="101"/>
      <c r="M104" s="101"/>
      <c r="N104" s="72"/>
      <c r="O104" s="72"/>
      <c r="P104" s="72"/>
      <c r="Q104" s="132">
        <f t="shared" si="67"/>
        <v>0</v>
      </c>
    </row>
    <row r="105" spans="1:17" ht="15.75" x14ac:dyDescent="0.2">
      <c r="A105" s="150" t="s">
        <v>11</v>
      </c>
      <c r="B105" s="150"/>
      <c r="C105" s="65" t="s">
        <v>86</v>
      </c>
      <c r="D105" s="60">
        <f t="shared" si="28"/>
        <v>3332.25</v>
      </c>
      <c r="E105" s="70"/>
      <c r="F105" s="70"/>
      <c r="G105" s="70"/>
      <c r="H105" s="70"/>
      <c r="I105" s="71"/>
      <c r="J105" s="70"/>
      <c r="K105" s="71">
        <f t="shared" ref="K105:L105" si="74">SUM(K108)</f>
        <v>1487.69</v>
      </c>
      <c r="L105" s="71">
        <f t="shared" si="74"/>
        <v>1844.56</v>
      </c>
      <c r="M105" s="71">
        <f t="shared" ref="M105:O105" si="75">SUM(M108)</f>
        <v>2323.84</v>
      </c>
      <c r="N105" s="70">
        <f t="shared" si="75"/>
        <v>1600.67</v>
      </c>
      <c r="O105" s="71">
        <f t="shared" si="75"/>
        <v>779.99</v>
      </c>
      <c r="P105" s="71">
        <f t="shared" ref="P105" si="76">SUM(P108)</f>
        <v>468.76</v>
      </c>
      <c r="Q105" s="132">
        <f t="shared" si="67"/>
        <v>8505.51</v>
      </c>
    </row>
    <row r="106" spans="1:17" ht="29.25" customHeight="1" x14ac:dyDescent="0.2">
      <c r="A106" s="151"/>
      <c r="B106" s="151"/>
      <c r="C106" s="65" t="s">
        <v>80</v>
      </c>
      <c r="D106" s="60">
        <f t="shared" si="28"/>
        <v>0</v>
      </c>
      <c r="E106" s="64"/>
      <c r="F106" s="64"/>
      <c r="G106" s="64"/>
      <c r="H106" s="64"/>
      <c r="I106" s="66"/>
      <c r="J106" s="64"/>
      <c r="K106" s="72"/>
      <c r="L106" s="101"/>
      <c r="M106" s="101"/>
      <c r="N106" s="72"/>
      <c r="O106" s="72"/>
      <c r="P106" s="72"/>
      <c r="Q106" s="132"/>
    </row>
    <row r="107" spans="1:17" ht="21.75" customHeight="1" x14ac:dyDescent="0.2">
      <c r="A107" s="151"/>
      <c r="B107" s="151"/>
      <c r="C107" s="65" t="s">
        <v>81</v>
      </c>
      <c r="D107" s="60">
        <f t="shared" si="28"/>
        <v>0</v>
      </c>
      <c r="E107" s="64"/>
      <c r="F107" s="64"/>
      <c r="G107" s="64"/>
      <c r="H107" s="64"/>
      <c r="I107" s="66"/>
      <c r="J107" s="64"/>
      <c r="K107" s="72"/>
      <c r="L107" s="101"/>
      <c r="M107" s="101"/>
      <c r="N107" s="72"/>
      <c r="O107" s="72"/>
      <c r="P107" s="72"/>
      <c r="Q107" s="132"/>
    </row>
    <row r="108" spans="1:17" ht="18.75" customHeight="1" x14ac:dyDescent="0.2">
      <c r="A108" s="151"/>
      <c r="B108" s="151"/>
      <c r="C108" s="65" t="s">
        <v>82</v>
      </c>
      <c r="D108" s="60">
        <f t="shared" si="28"/>
        <v>3332.25</v>
      </c>
      <c r="E108" s="70"/>
      <c r="F108" s="70"/>
      <c r="G108" s="70"/>
      <c r="H108" s="70"/>
      <c r="I108" s="71"/>
      <c r="J108" s="70"/>
      <c r="K108" s="72">
        <v>1487.69</v>
      </c>
      <c r="L108" s="101">
        <v>1844.56</v>
      </c>
      <c r="M108" s="101">
        <v>2323.84</v>
      </c>
      <c r="N108" s="72">
        <v>1600.67</v>
      </c>
      <c r="O108" s="72">
        <v>779.99</v>
      </c>
      <c r="P108" s="72">
        <v>468.76</v>
      </c>
      <c r="Q108" s="132">
        <f t="shared" si="67"/>
        <v>8505.51</v>
      </c>
    </row>
    <row r="109" spans="1:17" ht="33" customHeight="1" x14ac:dyDescent="0.2">
      <c r="A109" s="152"/>
      <c r="B109" s="152"/>
      <c r="C109" s="65" t="s">
        <v>83</v>
      </c>
      <c r="D109" s="60">
        <f t="shared" si="28"/>
        <v>0</v>
      </c>
      <c r="E109" s="64"/>
      <c r="F109" s="64"/>
      <c r="G109" s="64"/>
      <c r="H109" s="64"/>
      <c r="I109" s="66"/>
      <c r="J109" s="64"/>
      <c r="K109" s="72"/>
      <c r="L109" s="101"/>
      <c r="M109" s="101"/>
      <c r="N109" s="72"/>
      <c r="O109" s="72"/>
      <c r="P109" s="72"/>
      <c r="Q109" s="132"/>
    </row>
    <row r="110" spans="1:17" ht="15.75" x14ac:dyDescent="0.2">
      <c r="A110" s="150" t="s">
        <v>25</v>
      </c>
      <c r="B110" s="150"/>
      <c r="C110" s="65" t="s">
        <v>86</v>
      </c>
      <c r="D110" s="60">
        <f t="shared" si="28"/>
        <v>0.02</v>
      </c>
      <c r="E110" s="70"/>
      <c r="F110" s="70"/>
      <c r="G110" s="70"/>
      <c r="H110" s="70"/>
      <c r="I110" s="71"/>
      <c r="J110" s="70"/>
      <c r="K110" s="72">
        <f t="shared" ref="K110:M110" si="77">SUM(K113)</f>
        <v>0</v>
      </c>
      <c r="L110" s="101">
        <f t="shared" si="77"/>
        <v>0.02</v>
      </c>
      <c r="M110" s="101">
        <f t="shared" si="77"/>
        <v>35</v>
      </c>
      <c r="N110" s="72">
        <f t="shared" ref="N110:O110" si="78">SUM(N113)</f>
        <v>0</v>
      </c>
      <c r="O110" s="72">
        <f t="shared" si="78"/>
        <v>0</v>
      </c>
      <c r="P110" s="72">
        <f t="shared" ref="P110" si="79">SUM(P113)</f>
        <v>0</v>
      </c>
      <c r="Q110" s="132">
        <f t="shared" si="67"/>
        <v>35.020000000000003</v>
      </c>
    </row>
    <row r="111" spans="1:17" ht="32.25" customHeight="1" x14ac:dyDescent="0.2">
      <c r="A111" s="151"/>
      <c r="B111" s="151"/>
      <c r="C111" s="65" t="s">
        <v>80</v>
      </c>
      <c r="D111" s="60">
        <f t="shared" si="28"/>
        <v>0</v>
      </c>
      <c r="E111" s="64"/>
      <c r="F111" s="64"/>
      <c r="G111" s="64"/>
      <c r="H111" s="64"/>
      <c r="I111" s="66"/>
      <c r="J111" s="64"/>
      <c r="K111" s="72"/>
      <c r="L111" s="101"/>
      <c r="M111" s="101"/>
      <c r="N111" s="72"/>
      <c r="O111" s="72"/>
      <c r="P111" s="72"/>
      <c r="Q111" s="132"/>
    </row>
    <row r="112" spans="1:17" ht="21" customHeight="1" x14ac:dyDescent="0.2">
      <c r="A112" s="151"/>
      <c r="B112" s="151"/>
      <c r="C112" s="65" t="s">
        <v>81</v>
      </c>
      <c r="D112" s="60">
        <f t="shared" si="28"/>
        <v>0</v>
      </c>
      <c r="E112" s="64"/>
      <c r="F112" s="64"/>
      <c r="G112" s="64"/>
      <c r="H112" s="64"/>
      <c r="I112" s="66"/>
      <c r="J112" s="64"/>
      <c r="K112" s="72"/>
      <c r="L112" s="101"/>
      <c r="M112" s="101"/>
      <c r="N112" s="72"/>
      <c r="O112" s="72"/>
      <c r="P112" s="72"/>
      <c r="Q112" s="132"/>
    </row>
    <row r="113" spans="1:17" ht="21" customHeight="1" x14ac:dyDescent="0.2">
      <c r="A113" s="151"/>
      <c r="B113" s="151"/>
      <c r="C113" s="65" t="s">
        <v>82</v>
      </c>
      <c r="D113" s="60">
        <f t="shared" si="28"/>
        <v>0.02</v>
      </c>
      <c r="E113" s="70"/>
      <c r="F113" s="70"/>
      <c r="G113" s="70"/>
      <c r="H113" s="70"/>
      <c r="I113" s="71"/>
      <c r="J113" s="70"/>
      <c r="K113" s="72">
        <v>0</v>
      </c>
      <c r="L113" s="101">
        <v>0.02</v>
      </c>
      <c r="M113" s="101">
        <v>35</v>
      </c>
      <c r="N113" s="72">
        <v>0</v>
      </c>
      <c r="O113" s="72">
        <v>0</v>
      </c>
      <c r="P113" s="72">
        <v>0</v>
      </c>
      <c r="Q113" s="132">
        <f t="shared" si="67"/>
        <v>35.020000000000003</v>
      </c>
    </row>
    <row r="114" spans="1:17" ht="30.75" customHeight="1" x14ac:dyDescent="0.2">
      <c r="A114" s="152"/>
      <c r="B114" s="152"/>
      <c r="C114" s="65" t="s">
        <v>83</v>
      </c>
      <c r="D114" s="60">
        <f t="shared" si="28"/>
        <v>0</v>
      </c>
      <c r="E114" s="64"/>
      <c r="F114" s="64"/>
      <c r="G114" s="64"/>
      <c r="H114" s="64"/>
      <c r="I114" s="66"/>
      <c r="J114" s="64"/>
      <c r="K114" s="72"/>
      <c r="L114" s="101"/>
      <c r="M114" s="101"/>
      <c r="N114" s="72"/>
      <c r="O114" s="72"/>
      <c r="P114" s="72"/>
      <c r="Q114" s="132"/>
    </row>
    <row r="115" spans="1:17" ht="15.75" x14ac:dyDescent="0.2">
      <c r="A115" s="150" t="s">
        <v>15</v>
      </c>
      <c r="B115" s="150"/>
      <c r="C115" s="65" t="s">
        <v>86</v>
      </c>
      <c r="D115" s="60">
        <f t="shared" si="28"/>
        <v>871.68000000000006</v>
      </c>
      <c r="E115" s="70"/>
      <c r="F115" s="70"/>
      <c r="G115" s="70"/>
      <c r="H115" s="70"/>
      <c r="I115" s="71"/>
      <c r="J115" s="70"/>
      <c r="K115" s="72">
        <f t="shared" ref="K115:M115" si="80">SUM(K118)</f>
        <v>669.2</v>
      </c>
      <c r="L115" s="101">
        <f t="shared" si="80"/>
        <v>202.48</v>
      </c>
      <c r="M115" s="101">
        <f t="shared" si="80"/>
        <v>73.599999999999994</v>
      </c>
      <c r="N115" s="72">
        <f t="shared" ref="N115:O115" si="81">SUM(N118)</f>
        <v>277.58</v>
      </c>
      <c r="O115" s="72">
        <f t="shared" si="81"/>
        <v>34</v>
      </c>
      <c r="P115" s="72">
        <f t="shared" ref="P115" si="82">SUM(P118)</f>
        <v>34</v>
      </c>
      <c r="Q115" s="132">
        <f t="shared" si="67"/>
        <v>1290.8600000000001</v>
      </c>
    </row>
    <row r="116" spans="1:17" ht="26.25" customHeight="1" x14ac:dyDescent="0.2">
      <c r="A116" s="151"/>
      <c r="B116" s="151"/>
      <c r="C116" s="65" t="s">
        <v>80</v>
      </c>
      <c r="D116" s="60">
        <f t="shared" si="28"/>
        <v>0</v>
      </c>
      <c r="E116" s="64"/>
      <c r="F116" s="64"/>
      <c r="G116" s="64"/>
      <c r="H116" s="64"/>
      <c r="I116" s="66"/>
      <c r="J116" s="64"/>
      <c r="K116" s="72"/>
      <c r="L116" s="101"/>
      <c r="M116" s="101"/>
      <c r="N116" s="72"/>
      <c r="O116" s="72"/>
      <c r="P116" s="72"/>
      <c r="Q116" s="132"/>
    </row>
    <row r="117" spans="1:17" ht="18.75" customHeight="1" x14ac:dyDescent="0.2">
      <c r="A117" s="151"/>
      <c r="B117" s="151"/>
      <c r="C117" s="65" t="s">
        <v>81</v>
      </c>
      <c r="D117" s="60">
        <f t="shared" si="28"/>
        <v>0</v>
      </c>
      <c r="E117" s="64"/>
      <c r="F117" s="64"/>
      <c r="G117" s="64"/>
      <c r="H117" s="64"/>
      <c r="I117" s="66"/>
      <c r="J117" s="64"/>
      <c r="K117" s="72"/>
      <c r="L117" s="101"/>
      <c r="M117" s="101"/>
      <c r="N117" s="72"/>
      <c r="O117" s="72"/>
      <c r="P117" s="72"/>
      <c r="Q117" s="132"/>
    </row>
    <row r="118" spans="1:17" ht="18.75" customHeight="1" x14ac:dyDescent="0.2">
      <c r="A118" s="151"/>
      <c r="B118" s="151"/>
      <c r="C118" s="65" t="s">
        <v>82</v>
      </c>
      <c r="D118" s="60">
        <f t="shared" si="28"/>
        <v>871.68000000000006</v>
      </c>
      <c r="E118" s="70"/>
      <c r="F118" s="70"/>
      <c r="G118" s="70"/>
      <c r="H118" s="70"/>
      <c r="I118" s="71"/>
      <c r="J118" s="70"/>
      <c r="K118" s="72">
        <v>669.2</v>
      </c>
      <c r="L118" s="101">
        <v>202.48</v>
      </c>
      <c r="M118" s="101">
        <v>73.599999999999994</v>
      </c>
      <c r="N118" s="72">
        <v>277.58</v>
      </c>
      <c r="O118" s="72">
        <v>34</v>
      </c>
      <c r="P118" s="72">
        <v>34</v>
      </c>
      <c r="Q118" s="132">
        <f t="shared" si="67"/>
        <v>1290.8600000000001</v>
      </c>
    </row>
    <row r="119" spans="1:17" ht="30.75" customHeight="1" x14ac:dyDescent="0.2">
      <c r="A119" s="152"/>
      <c r="B119" s="152"/>
      <c r="C119" s="65" t="s">
        <v>83</v>
      </c>
      <c r="D119" s="60">
        <f t="shared" si="28"/>
        <v>0</v>
      </c>
      <c r="E119" s="70"/>
      <c r="F119" s="70"/>
      <c r="G119" s="70"/>
      <c r="H119" s="70"/>
      <c r="I119" s="71"/>
      <c r="J119" s="70"/>
      <c r="K119" s="72"/>
      <c r="L119" s="101"/>
      <c r="M119" s="101"/>
      <c r="N119" s="72"/>
      <c r="O119" s="72"/>
      <c r="P119" s="72"/>
      <c r="Q119" s="132"/>
    </row>
    <row r="120" spans="1:17" ht="15.75" x14ac:dyDescent="0.2">
      <c r="A120" s="150" t="s">
        <v>14</v>
      </c>
      <c r="B120" s="150"/>
      <c r="C120" s="65" t="s">
        <v>86</v>
      </c>
      <c r="D120" s="60">
        <f t="shared" si="28"/>
        <v>200</v>
      </c>
      <c r="E120" s="70"/>
      <c r="F120" s="70"/>
      <c r="G120" s="70"/>
      <c r="H120" s="70"/>
      <c r="I120" s="71"/>
      <c r="J120" s="70"/>
      <c r="K120" s="72">
        <f t="shared" ref="K120:M120" si="83">SUM(K123)</f>
        <v>100</v>
      </c>
      <c r="L120" s="101">
        <f t="shared" si="83"/>
        <v>100</v>
      </c>
      <c r="M120" s="101">
        <f t="shared" si="83"/>
        <v>100</v>
      </c>
      <c r="N120" s="72">
        <f t="shared" ref="N120:O120" si="84">SUM(N123)</f>
        <v>10</v>
      </c>
      <c r="O120" s="72">
        <f t="shared" si="84"/>
        <v>100</v>
      </c>
      <c r="P120" s="72">
        <f t="shared" ref="P120" si="85">SUM(P123)</f>
        <v>100</v>
      </c>
      <c r="Q120" s="132">
        <f t="shared" si="67"/>
        <v>510</v>
      </c>
    </row>
    <row r="121" spans="1:17" ht="21.75" customHeight="1" x14ac:dyDescent="0.2">
      <c r="A121" s="151"/>
      <c r="B121" s="151"/>
      <c r="C121" s="65" t="s">
        <v>80</v>
      </c>
      <c r="D121" s="60">
        <f t="shared" si="28"/>
        <v>0</v>
      </c>
      <c r="E121" s="64"/>
      <c r="F121" s="64"/>
      <c r="G121" s="64"/>
      <c r="H121" s="64"/>
      <c r="I121" s="66"/>
      <c r="J121" s="64"/>
      <c r="K121" s="72"/>
      <c r="L121" s="101"/>
      <c r="M121" s="101"/>
      <c r="N121" s="72"/>
      <c r="O121" s="72"/>
      <c r="P121" s="72"/>
      <c r="Q121" s="132"/>
    </row>
    <row r="122" spans="1:17" ht="17.25" customHeight="1" x14ac:dyDescent="0.2">
      <c r="A122" s="151"/>
      <c r="B122" s="151"/>
      <c r="C122" s="65" t="s">
        <v>81</v>
      </c>
      <c r="D122" s="60">
        <f t="shared" ref="D122:D153" si="86">E122+F122+G122+H122+I122+J122+K122+L122</f>
        <v>0</v>
      </c>
      <c r="E122" s="64"/>
      <c r="F122" s="64"/>
      <c r="G122" s="64"/>
      <c r="H122" s="64"/>
      <c r="I122" s="66"/>
      <c r="J122" s="64"/>
      <c r="K122" s="72"/>
      <c r="L122" s="101"/>
      <c r="M122" s="101"/>
      <c r="N122" s="72"/>
      <c r="O122" s="72"/>
      <c r="P122" s="72"/>
      <c r="Q122" s="132"/>
    </row>
    <row r="123" spans="1:17" ht="17.25" customHeight="1" x14ac:dyDescent="0.2">
      <c r="A123" s="151"/>
      <c r="B123" s="151"/>
      <c r="C123" s="65" t="s">
        <v>82</v>
      </c>
      <c r="D123" s="60">
        <f t="shared" si="86"/>
        <v>200</v>
      </c>
      <c r="E123" s="70"/>
      <c r="F123" s="70"/>
      <c r="G123" s="70"/>
      <c r="H123" s="70"/>
      <c r="I123" s="71"/>
      <c r="J123" s="70"/>
      <c r="K123" s="72">
        <v>100</v>
      </c>
      <c r="L123" s="101">
        <v>100</v>
      </c>
      <c r="M123" s="101">
        <v>100</v>
      </c>
      <c r="N123" s="72">
        <v>10</v>
      </c>
      <c r="O123" s="72">
        <v>100</v>
      </c>
      <c r="P123" s="72">
        <v>100</v>
      </c>
      <c r="Q123" s="132">
        <f t="shared" si="67"/>
        <v>510</v>
      </c>
    </row>
    <row r="124" spans="1:17" ht="23.25" customHeight="1" x14ac:dyDescent="0.2">
      <c r="A124" s="152"/>
      <c r="B124" s="152"/>
      <c r="C124" s="65" t="s">
        <v>83</v>
      </c>
      <c r="D124" s="60">
        <f t="shared" si="86"/>
        <v>0</v>
      </c>
      <c r="E124" s="70"/>
      <c r="F124" s="70"/>
      <c r="G124" s="70"/>
      <c r="H124" s="70"/>
      <c r="I124" s="71"/>
      <c r="J124" s="70"/>
      <c r="K124" s="72"/>
      <c r="L124" s="101"/>
      <c r="M124" s="101"/>
      <c r="N124" s="72"/>
      <c r="O124" s="72"/>
      <c r="P124" s="72"/>
      <c r="Q124" s="132"/>
    </row>
    <row r="125" spans="1:17" ht="15.75" x14ac:dyDescent="0.2">
      <c r="A125" s="150" t="s">
        <v>16</v>
      </c>
      <c r="B125" s="150"/>
      <c r="C125" s="65" t="s">
        <v>86</v>
      </c>
      <c r="D125" s="60">
        <f t="shared" si="86"/>
        <v>25</v>
      </c>
      <c r="E125" s="70"/>
      <c r="F125" s="70"/>
      <c r="G125" s="70"/>
      <c r="H125" s="70"/>
      <c r="I125" s="71"/>
      <c r="J125" s="70"/>
      <c r="K125" s="72">
        <f t="shared" ref="K125:M125" si="87">SUM(K128)</f>
        <v>25</v>
      </c>
      <c r="L125" s="101">
        <f t="shared" si="87"/>
        <v>0</v>
      </c>
      <c r="M125" s="101">
        <f t="shared" si="87"/>
        <v>0</v>
      </c>
      <c r="N125" s="72">
        <f t="shared" ref="N125:O125" si="88">SUM(N128)</f>
        <v>0</v>
      </c>
      <c r="O125" s="72">
        <f t="shared" si="88"/>
        <v>0</v>
      </c>
      <c r="P125" s="72">
        <f t="shared" ref="P125" si="89">SUM(P128)</f>
        <v>0</v>
      </c>
      <c r="Q125" s="132">
        <f t="shared" si="67"/>
        <v>25</v>
      </c>
    </row>
    <row r="126" spans="1:17" ht="20.25" customHeight="1" x14ac:dyDescent="0.2">
      <c r="A126" s="151"/>
      <c r="B126" s="151"/>
      <c r="C126" s="65" t="s">
        <v>80</v>
      </c>
      <c r="D126" s="60">
        <f t="shared" si="86"/>
        <v>0</v>
      </c>
      <c r="E126" s="64"/>
      <c r="F126" s="64"/>
      <c r="G126" s="64"/>
      <c r="H126" s="64"/>
      <c r="I126" s="66"/>
      <c r="J126" s="64"/>
      <c r="K126" s="72"/>
      <c r="L126" s="101"/>
      <c r="M126" s="101"/>
      <c r="N126" s="72"/>
      <c r="O126" s="72"/>
      <c r="P126" s="72"/>
      <c r="Q126" s="132"/>
    </row>
    <row r="127" spans="1:17" ht="18" customHeight="1" x14ac:dyDescent="0.2">
      <c r="A127" s="151"/>
      <c r="B127" s="151"/>
      <c r="C127" s="65" t="s">
        <v>81</v>
      </c>
      <c r="D127" s="60">
        <f t="shared" si="86"/>
        <v>0</v>
      </c>
      <c r="E127" s="64"/>
      <c r="F127" s="64"/>
      <c r="G127" s="64"/>
      <c r="H127" s="64"/>
      <c r="I127" s="66"/>
      <c r="J127" s="64"/>
      <c r="K127" s="72"/>
      <c r="L127" s="101"/>
      <c r="M127" s="101"/>
      <c r="N127" s="72"/>
      <c r="O127" s="72"/>
      <c r="P127" s="72"/>
      <c r="Q127" s="132"/>
    </row>
    <row r="128" spans="1:17" ht="22.5" customHeight="1" x14ac:dyDescent="0.2">
      <c r="A128" s="151"/>
      <c r="B128" s="151"/>
      <c r="C128" s="65" t="s">
        <v>82</v>
      </c>
      <c r="D128" s="60">
        <f t="shared" si="86"/>
        <v>25</v>
      </c>
      <c r="E128" s="70"/>
      <c r="F128" s="70"/>
      <c r="G128" s="70"/>
      <c r="H128" s="70"/>
      <c r="I128" s="71"/>
      <c r="J128" s="70"/>
      <c r="K128" s="72">
        <v>25</v>
      </c>
      <c r="L128" s="101">
        <v>0</v>
      </c>
      <c r="M128" s="101">
        <v>0</v>
      </c>
      <c r="N128" s="72">
        <v>0</v>
      </c>
      <c r="O128" s="72">
        <v>0</v>
      </c>
      <c r="P128" s="72">
        <v>0</v>
      </c>
      <c r="Q128" s="132">
        <f t="shared" si="67"/>
        <v>25</v>
      </c>
    </row>
    <row r="129" spans="1:17" ht="27.75" customHeight="1" x14ac:dyDescent="0.2">
      <c r="A129" s="152"/>
      <c r="B129" s="152"/>
      <c r="C129" s="65" t="s">
        <v>83</v>
      </c>
      <c r="D129" s="60">
        <f t="shared" si="86"/>
        <v>0</v>
      </c>
      <c r="E129" s="64"/>
      <c r="F129" s="64"/>
      <c r="G129" s="64"/>
      <c r="H129" s="64"/>
      <c r="I129" s="66"/>
      <c r="J129" s="64"/>
      <c r="K129" s="72"/>
      <c r="L129" s="101"/>
      <c r="M129" s="101"/>
      <c r="N129" s="72"/>
      <c r="O129" s="72"/>
      <c r="P129" s="72"/>
      <c r="Q129" s="132"/>
    </row>
    <row r="130" spans="1:17" ht="12.75" customHeight="1" x14ac:dyDescent="0.25">
      <c r="A130" s="123"/>
      <c r="B130" s="150"/>
      <c r="C130" s="69" t="s">
        <v>35</v>
      </c>
      <c r="D130" s="60">
        <f t="shared" si="86"/>
        <v>4</v>
      </c>
      <c r="E130" s="70"/>
      <c r="F130" s="70"/>
      <c r="G130" s="70"/>
      <c r="H130" s="70"/>
      <c r="I130" s="71"/>
      <c r="J130" s="70"/>
      <c r="K130" s="72">
        <f t="shared" ref="K130:N130" si="90">SUM(K140)</f>
        <v>2</v>
      </c>
      <c r="L130" s="101">
        <f t="shared" si="90"/>
        <v>2</v>
      </c>
      <c r="M130" s="101">
        <f t="shared" si="90"/>
        <v>1.5</v>
      </c>
      <c r="N130" s="72">
        <f t="shared" si="90"/>
        <v>1.5</v>
      </c>
      <c r="O130" s="72">
        <f t="shared" ref="O130:P130" si="91">SUM(O140)</f>
        <v>1.5</v>
      </c>
      <c r="P130" s="72">
        <f t="shared" si="91"/>
        <v>1.5</v>
      </c>
      <c r="Q130" s="132">
        <f t="shared" si="67"/>
        <v>10</v>
      </c>
    </row>
    <row r="131" spans="1:17" ht="12.75" hidden="1" customHeight="1" x14ac:dyDescent="0.2">
      <c r="A131" s="83"/>
      <c r="B131" s="151"/>
      <c r="C131" s="63"/>
      <c r="D131" s="60">
        <f t="shared" si="86"/>
        <v>0</v>
      </c>
      <c r="E131" s="63"/>
      <c r="F131" s="63"/>
      <c r="G131" s="64"/>
      <c r="H131" s="51"/>
      <c r="I131" s="74"/>
      <c r="J131" s="81"/>
      <c r="K131" s="51"/>
      <c r="L131" s="52"/>
      <c r="M131" s="52"/>
      <c r="N131" s="51"/>
      <c r="O131" s="51"/>
      <c r="P131" s="51"/>
      <c r="Q131" s="132">
        <f t="shared" si="67"/>
        <v>0</v>
      </c>
    </row>
    <row r="132" spans="1:17" ht="12.75" hidden="1" customHeight="1" x14ac:dyDescent="0.2">
      <c r="A132" s="83"/>
      <c r="B132" s="151"/>
      <c r="C132" s="69"/>
      <c r="D132" s="60">
        <f t="shared" si="86"/>
        <v>0</v>
      </c>
      <c r="E132" s="69"/>
      <c r="F132" s="69"/>
      <c r="G132" s="70"/>
      <c r="H132" s="51"/>
      <c r="I132" s="74"/>
      <c r="J132" s="81"/>
      <c r="K132" s="51"/>
      <c r="L132" s="52"/>
      <c r="M132" s="52"/>
      <c r="N132" s="51"/>
      <c r="O132" s="51"/>
      <c r="P132" s="51"/>
      <c r="Q132" s="132">
        <f t="shared" si="67"/>
        <v>0</v>
      </c>
    </row>
    <row r="133" spans="1:17" ht="12.75" hidden="1" customHeight="1" x14ac:dyDescent="0.2">
      <c r="A133" s="83"/>
      <c r="B133" s="151"/>
      <c r="C133" s="69"/>
      <c r="D133" s="60">
        <f t="shared" si="86"/>
        <v>0</v>
      </c>
      <c r="E133" s="69"/>
      <c r="F133" s="69"/>
      <c r="G133" s="70"/>
      <c r="H133" s="51"/>
      <c r="I133" s="74"/>
      <c r="J133" s="81"/>
      <c r="K133" s="51"/>
      <c r="L133" s="52"/>
      <c r="M133" s="52"/>
      <c r="N133" s="51"/>
      <c r="O133" s="51"/>
      <c r="P133" s="51"/>
      <c r="Q133" s="132">
        <f t="shared" si="67"/>
        <v>0</v>
      </c>
    </row>
    <row r="134" spans="1:17" ht="12.75" hidden="1" customHeight="1" x14ac:dyDescent="0.2">
      <c r="A134" s="83"/>
      <c r="B134" s="151"/>
      <c r="C134" s="69"/>
      <c r="D134" s="60">
        <f t="shared" si="86"/>
        <v>0</v>
      </c>
      <c r="E134" s="69"/>
      <c r="F134" s="69"/>
      <c r="G134" s="70"/>
      <c r="H134" s="51"/>
      <c r="I134" s="74"/>
      <c r="J134" s="81"/>
      <c r="K134" s="51"/>
      <c r="L134" s="52"/>
      <c r="M134" s="52"/>
      <c r="N134" s="51"/>
      <c r="O134" s="51"/>
      <c r="P134" s="51"/>
      <c r="Q134" s="132">
        <f t="shared" si="67"/>
        <v>0</v>
      </c>
    </row>
    <row r="135" spans="1:17" ht="12.75" hidden="1" customHeight="1" x14ac:dyDescent="0.2">
      <c r="A135" s="83"/>
      <c r="B135" s="151"/>
      <c r="C135" s="69"/>
      <c r="D135" s="60">
        <f t="shared" si="86"/>
        <v>0</v>
      </c>
      <c r="E135" s="69"/>
      <c r="F135" s="69"/>
      <c r="G135" s="70"/>
      <c r="H135" s="51"/>
      <c r="I135" s="74"/>
      <c r="J135" s="81"/>
      <c r="K135" s="51"/>
      <c r="L135" s="52"/>
      <c r="M135" s="52"/>
      <c r="N135" s="51"/>
      <c r="O135" s="51"/>
      <c r="P135" s="51"/>
      <c r="Q135" s="132">
        <f t="shared" si="67"/>
        <v>0</v>
      </c>
    </row>
    <row r="136" spans="1:17" ht="12.75" hidden="1" customHeight="1" x14ac:dyDescent="0.2">
      <c r="A136" s="83"/>
      <c r="B136" s="151"/>
      <c r="C136" s="69"/>
      <c r="D136" s="60">
        <f t="shared" si="86"/>
        <v>0</v>
      </c>
      <c r="E136" s="69"/>
      <c r="F136" s="69"/>
      <c r="G136" s="70"/>
      <c r="H136" s="51"/>
      <c r="I136" s="74"/>
      <c r="J136" s="81"/>
      <c r="K136" s="51"/>
      <c r="L136" s="52"/>
      <c r="M136" s="52"/>
      <c r="N136" s="51"/>
      <c r="O136" s="51"/>
      <c r="P136" s="51"/>
      <c r="Q136" s="132">
        <f t="shared" si="67"/>
        <v>0</v>
      </c>
    </row>
    <row r="137" spans="1:17" ht="12.75" hidden="1" customHeight="1" x14ac:dyDescent="0.2">
      <c r="A137" s="83"/>
      <c r="B137" s="151"/>
      <c r="C137" s="69"/>
      <c r="D137" s="60">
        <f t="shared" si="86"/>
        <v>0</v>
      </c>
      <c r="E137" s="69"/>
      <c r="F137" s="69"/>
      <c r="G137" s="70"/>
      <c r="H137" s="51"/>
      <c r="I137" s="74"/>
      <c r="J137" s="81"/>
      <c r="K137" s="51"/>
      <c r="L137" s="52"/>
      <c r="M137" s="52"/>
      <c r="N137" s="51"/>
      <c r="O137" s="51"/>
      <c r="P137" s="51"/>
      <c r="Q137" s="132">
        <f t="shared" si="67"/>
        <v>0</v>
      </c>
    </row>
    <row r="138" spans="1:17" ht="19.5" customHeight="1" x14ac:dyDescent="0.2">
      <c r="A138" s="151" t="s">
        <v>102</v>
      </c>
      <c r="B138" s="151"/>
      <c r="C138" s="65" t="s">
        <v>36</v>
      </c>
      <c r="D138" s="60">
        <f t="shared" si="86"/>
        <v>0</v>
      </c>
      <c r="E138" s="64"/>
      <c r="F138" s="64"/>
      <c r="G138" s="64"/>
      <c r="H138" s="64"/>
      <c r="I138" s="66"/>
      <c r="J138" s="64"/>
      <c r="K138" s="72"/>
      <c r="L138" s="101"/>
      <c r="M138" s="101"/>
      <c r="N138" s="72"/>
      <c r="O138" s="72"/>
      <c r="P138" s="72"/>
      <c r="Q138" s="132"/>
    </row>
    <row r="139" spans="1:17" ht="17.25" customHeight="1" x14ac:dyDescent="0.2">
      <c r="A139" s="151"/>
      <c r="B139" s="151"/>
      <c r="C139" s="65" t="s">
        <v>32</v>
      </c>
      <c r="D139" s="60">
        <f t="shared" si="86"/>
        <v>0</v>
      </c>
      <c r="E139" s="64"/>
      <c r="F139" s="64"/>
      <c r="G139" s="64"/>
      <c r="H139" s="64"/>
      <c r="I139" s="66"/>
      <c r="J139" s="64"/>
      <c r="K139" s="72"/>
      <c r="L139" s="101"/>
      <c r="M139" s="101"/>
      <c r="N139" s="72"/>
      <c r="O139" s="72"/>
      <c r="P139" s="72"/>
      <c r="Q139" s="132"/>
    </row>
    <row r="140" spans="1:17" ht="18.75" customHeight="1" x14ac:dyDescent="0.2">
      <c r="A140" s="151"/>
      <c r="B140" s="151"/>
      <c r="C140" s="65" t="s">
        <v>33</v>
      </c>
      <c r="D140" s="60">
        <f t="shared" si="86"/>
        <v>4</v>
      </c>
      <c r="E140" s="70"/>
      <c r="F140" s="70"/>
      <c r="G140" s="70"/>
      <c r="H140" s="70"/>
      <c r="I140" s="71"/>
      <c r="J140" s="70"/>
      <c r="K140" s="72">
        <v>2</v>
      </c>
      <c r="L140" s="101">
        <v>2</v>
      </c>
      <c r="M140" s="101">
        <v>1.5</v>
      </c>
      <c r="N140" s="72">
        <v>1.5</v>
      </c>
      <c r="O140" s="72">
        <v>1.5</v>
      </c>
      <c r="P140" s="72">
        <v>1.5</v>
      </c>
      <c r="Q140" s="132">
        <f t="shared" si="67"/>
        <v>10</v>
      </c>
    </row>
    <row r="141" spans="1:17" ht="31.5" customHeight="1" x14ac:dyDescent="0.2">
      <c r="A141" s="152"/>
      <c r="B141" s="152"/>
      <c r="C141" s="65" t="s">
        <v>34</v>
      </c>
      <c r="D141" s="60">
        <f t="shared" si="86"/>
        <v>0</v>
      </c>
      <c r="E141" s="64"/>
      <c r="F141" s="64"/>
      <c r="G141" s="64"/>
      <c r="H141" s="64"/>
      <c r="I141" s="66"/>
      <c r="J141" s="64"/>
      <c r="K141" s="72"/>
      <c r="L141" s="101"/>
      <c r="M141" s="101"/>
      <c r="N141" s="72"/>
      <c r="O141" s="72"/>
      <c r="P141" s="72"/>
      <c r="Q141" s="132"/>
    </row>
    <row r="142" spans="1:17" ht="15.75" x14ac:dyDescent="0.2">
      <c r="A142" s="150" t="s">
        <v>19</v>
      </c>
      <c r="B142" s="150"/>
      <c r="C142" s="65" t="s">
        <v>86</v>
      </c>
      <c r="D142" s="60">
        <f t="shared" si="86"/>
        <v>381.84000000000003</v>
      </c>
      <c r="E142" s="70"/>
      <c r="F142" s="70"/>
      <c r="G142" s="70"/>
      <c r="H142" s="70"/>
      <c r="I142" s="71"/>
      <c r="J142" s="70"/>
      <c r="K142" s="72">
        <f t="shared" ref="K142:M142" si="92">SUM(K152)</f>
        <v>188.58</v>
      </c>
      <c r="L142" s="101">
        <f t="shared" si="92"/>
        <v>193.26</v>
      </c>
      <c r="M142" s="101">
        <f t="shared" si="92"/>
        <v>317.57</v>
      </c>
      <c r="N142" s="72">
        <f t="shared" ref="N142:O142" si="93">SUM(N152)</f>
        <v>317.57</v>
      </c>
      <c r="O142" s="72">
        <f t="shared" si="93"/>
        <v>317.57</v>
      </c>
      <c r="P142" s="72">
        <f t="shared" ref="P142" si="94">SUM(P152)</f>
        <v>0</v>
      </c>
      <c r="Q142" s="132">
        <f t="shared" si="67"/>
        <v>1334.55</v>
      </c>
    </row>
    <row r="143" spans="1:17" ht="25.5" customHeight="1" x14ac:dyDescent="0.2">
      <c r="A143" s="151"/>
      <c r="B143" s="151"/>
      <c r="C143" s="65" t="s">
        <v>80</v>
      </c>
      <c r="D143" s="60">
        <f t="shared" si="86"/>
        <v>0</v>
      </c>
      <c r="E143" s="63"/>
      <c r="F143" s="63"/>
      <c r="G143" s="64"/>
      <c r="H143" s="65"/>
      <c r="I143" s="134"/>
      <c r="J143" s="135"/>
      <c r="K143" s="65"/>
      <c r="L143" s="136"/>
      <c r="M143" s="136"/>
      <c r="N143" s="65"/>
      <c r="O143" s="65"/>
      <c r="P143" s="65"/>
      <c r="Q143" s="132"/>
    </row>
    <row r="144" spans="1:17" ht="17.25" customHeight="1" x14ac:dyDescent="0.2">
      <c r="A144" s="151"/>
      <c r="B144" s="151"/>
      <c r="C144" s="65" t="s">
        <v>81</v>
      </c>
      <c r="D144" s="60">
        <f t="shared" si="86"/>
        <v>0</v>
      </c>
      <c r="E144" s="69"/>
      <c r="F144" s="69"/>
      <c r="G144" s="70"/>
      <c r="H144" s="65"/>
      <c r="I144" s="134"/>
      <c r="J144" s="135"/>
      <c r="K144" s="65"/>
      <c r="L144" s="136"/>
      <c r="M144" s="136"/>
      <c r="N144" s="65"/>
      <c r="O144" s="65"/>
      <c r="P144" s="65"/>
      <c r="Q144" s="132"/>
    </row>
    <row r="145" spans="1:17" ht="19.5" hidden="1" customHeight="1" x14ac:dyDescent="0.2">
      <c r="A145" s="151"/>
      <c r="B145" s="151"/>
      <c r="C145" s="65" t="s">
        <v>82</v>
      </c>
      <c r="D145" s="60">
        <f t="shared" si="86"/>
        <v>0</v>
      </c>
      <c r="E145" s="69"/>
      <c r="F145" s="69"/>
      <c r="G145" s="70"/>
      <c r="H145" s="65"/>
      <c r="I145" s="134"/>
      <c r="J145" s="135"/>
      <c r="K145" s="65"/>
      <c r="L145" s="136"/>
      <c r="M145" s="136"/>
      <c r="N145" s="65"/>
      <c r="O145" s="65"/>
      <c r="P145" s="65"/>
      <c r="Q145" s="132">
        <f t="shared" si="67"/>
        <v>0</v>
      </c>
    </row>
    <row r="146" spans="1:17" ht="28.5" hidden="1" customHeight="1" x14ac:dyDescent="0.2">
      <c r="A146" s="151"/>
      <c r="B146" s="151"/>
      <c r="C146" s="65" t="s">
        <v>83</v>
      </c>
      <c r="D146" s="60">
        <f t="shared" si="86"/>
        <v>0</v>
      </c>
      <c r="E146" s="69"/>
      <c r="F146" s="69"/>
      <c r="G146" s="70"/>
      <c r="H146" s="65"/>
      <c r="I146" s="134"/>
      <c r="J146" s="135"/>
      <c r="K146" s="65"/>
      <c r="L146" s="136"/>
      <c r="M146" s="136"/>
      <c r="N146" s="65"/>
      <c r="O146" s="65"/>
      <c r="P146" s="65"/>
      <c r="Q146" s="132">
        <f t="shared" si="67"/>
        <v>0</v>
      </c>
    </row>
    <row r="147" spans="1:17" ht="15.75" hidden="1" x14ac:dyDescent="0.2">
      <c r="A147" s="151"/>
      <c r="B147" s="151"/>
      <c r="C147" s="69"/>
      <c r="D147" s="60">
        <f t="shared" si="86"/>
        <v>0</v>
      </c>
      <c r="E147" s="69"/>
      <c r="F147" s="69"/>
      <c r="G147" s="70"/>
      <c r="H147" s="65"/>
      <c r="I147" s="134"/>
      <c r="J147" s="135"/>
      <c r="K147" s="65"/>
      <c r="L147" s="136"/>
      <c r="M147" s="136"/>
      <c r="N147" s="65"/>
      <c r="O147" s="65"/>
      <c r="P147" s="65"/>
      <c r="Q147" s="132">
        <f t="shared" si="67"/>
        <v>0</v>
      </c>
    </row>
    <row r="148" spans="1:17" ht="15.75" hidden="1" x14ac:dyDescent="0.2">
      <c r="A148" s="151"/>
      <c r="B148" s="151"/>
      <c r="C148" s="69"/>
      <c r="D148" s="60">
        <f t="shared" si="86"/>
        <v>0</v>
      </c>
      <c r="E148" s="69"/>
      <c r="F148" s="69"/>
      <c r="G148" s="70"/>
      <c r="H148" s="65"/>
      <c r="I148" s="134"/>
      <c r="J148" s="135"/>
      <c r="K148" s="65"/>
      <c r="L148" s="136"/>
      <c r="M148" s="136"/>
      <c r="N148" s="65"/>
      <c r="O148" s="65"/>
      <c r="P148" s="65"/>
      <c r="Q148" s="132">
        <f t="shared" si="67"/>
        <v>0</v>
      </c>
    </row>
    <row r="149" spans="1:17" ht="15.75" hidden="1" x14ac:dyDescent="0.2">
      <c r="A149" s="151"/>
      <c r="B149" s="151"/>
      <c r="C149" s="69"/>
      <c r="D149" s="60">
        <f t="shared" si="86"/>
        <v>0</v>
      </c>
      <c r="E149" s="69"/>
      <c r="F149" s="69"/>
      <c r="G149" s="70"/>
      <c r="H149" s="65"/>
      <c r="I149" s="134"/>
      <c r="J149" s="135"/>
      <c r="K149" s="65"/>
      <c r="L149" s="136"/>
      <c r="M149" s="136"/>
      <c r="N149" s="65"/>
      <c r="O149" s="65"/>
      <c r="P149" s="65"/>
      <c r="Q149" s="132">
        <f t="shared" si="67"/>
        <v>0</v>
      </c>
    </row>
    <row r="150" spans="1:17" ht="15.75" hidden="1" x14ac:dyDescent="0.2">
      <c r="A150" s="151"/>
      <c r="B150" s="151"/>
      <c r="C150" s="65" t="s">
        <v>36</v>
      </c>
      <c r="D150" s="60">
        <f t="shared" si="86"/>
        <v>0</v>
      </c>
      <c r="E150" s="64"/>
      <c r="F150" s="64"/>
      <c r="G150" s="64"/>
      <c r="H150" s="64"/>
      <c r="I150" s="66"/>
      <c r="J150" s="64"/>
      <c r="K150" s="72"/>
      <c r="L150" s="101"/>
      <c r="M150" s="101"/>
      <c r="N150" s="72"/>
      <c r="O150" s="72"/>
      <c r="P150" s="72"/>
      <c r="Q150" s="132">
        <f t="shared" si="67"/>
        <v>0</v>
      </c>
    </row>
    <row r="151" spans="1:17" ht="15.75" hidden="1" x14ac:dyDescent="0.2">
      <c r="A151" s="151"/>
      <c r="B151" s="151"/>
      <c r="C151" s="65" t="s">
        <v>32</v>
      </c>
      <c r="D151" s="60">
        <f t="shared" si="86"/>
        <v>0</v>
      </c>
      <c r="E151" s="64"/>
      <c r="F151" s="64"/>
      <c r="G151" s="64"/>
      <c r="H151" s="64"/>
      <c r="I151" s="66"/>
      <c r="J151" s="64"/>
      <c r="K151" s="72"/>
      <c r="L151" s="101"/>
      <c r="M151" s="101"/>
      <c r="N151" s="72"/>
      <c r="O151" s="72"/>
      <c r="P151" s="72"/>
      <c r="Q151" s="132">
        <f t="shared" si="67"/>
        <v>0</v>
      </c>
    </row>
    <row r="152" spans="1:17" ht="15.75" x14ac:dyDescent="0.2">
      <c r="A152" s="151"/>
      <c r="B152" s="151"/>
      <c r="C152" s="65" t="s">
        <v>33</v>
      </c>
      <c r="D152" s="60">
        <f t="shared" si="86"/>
        <v>381.84000000000003</v>
      </c>
      <c r="E152" s="70"/>
      <c r="F152" s="70"/>
      <c r="G152" s="70"/>
      <c r="H152" s="70"/>
      <c r="I152" s="71"/>
      <c r="J152" s="70"/>
      <c r="K152" s="72">
        <v>188.58</v>
      </c>
      <c r="L152" s="101">
        <v>193.26</v>
      </c>
      <c r="M152" s="101">
        <v>317.57</v>
      </c>
      <c r="N152" s="72">
        <v>317.57</v>
      </c>
      <c r="O152" s="72">
        <v>317.57</v>
      </c>
      <c r="P152" s="72">
        <v>0</v>
      </c>
      <c r="Q152" s="132">
        <f t="shared" si="67"/>
        <v>1334.55</v>
      </c>
    </row>
    <row r="153" spans="1:17" ht="42" customHeight="1" x14ac:dyDescent="0.2">
      <c r="A153" s="152"/>
      <c r="B153" s="152"/>
      <c r="C153" s="65" t="s">
        <v>34</v>
      </c>
      <c r="D153" s="60">
        <f t="shared" si="86"/>
        <v>0</v>
      </c>
      <c r="E153" s="64"/>
      <c r="F153" s="64"/>
      <c r="G153" s="64"/>
      <c r="H153" s="64"/>
      <c r="I153" s="66"/>
      <c r="J153" s="64"/>
      <c r="K153" s="72"/>
      <c r="L153" s="101"/>
      <c r="M153" s="101"/>
      <c r="N153" s="72"/>
      <c r="O153" s="72"/>
      <c r="P153" s="72"/>
      <c r="Q153" s="132"/>
    </row>
    <row r="154" spans="1:17" hidden="1" x14ac:dyDescent="0.2">
      <c r="A154" s="205" t="s">
        <v>44</v>
      </c>
      <c r="B154" s="200" t="s">
        <v>85</v>
      </c>
      <c r="C154" s="34" t="s">
        <v>86</v>
      </c>
      <c r="D154" s="31"/>
      <c r="E154" s="37"/>
      <c r="F154" s="37"/>
      <c r="G154" s="37"/>
      <c r="H154" s="38"/>
      <c r="I154" s="37"/>
      <c r="J154" s="37"/>
      <c r="K154" s="37">
        <f t="shared" ref="K154:L154" si="95">SUM(K155:K158)</f>
        <v>450</v>
      </c>
      <c r="L154" s="38">
        <f t="shared" si="95"/>
        <v>400</v>
      </c>
      <c r="M154" s="38"/>
      <c r="N154" s="37"/>
      <c r="O154" s="37"/>
      <c r="P154" s="37"/>
      <c r="Q154" s="95">
        <f t="shared" si="67"/>
        <v>850</v>
      </c>
    </row>
    <row r="155" spans="1:17" hidden="1" x14ac:dyDescent="0.2">
      <c r="A155" s="206"/>
      <c r="B155" s="201"/>
      <c r="C155" s="34" t="s">
        <v>80</v>
      </c>
      <c r="D155" s="31"/>
      <c r="E155" s="37"/>
      <c r="F155" s="37"/>
      <c r="G155" s="37"/>
      <c r="H155" s="37"/>
      <c r="I155" s="38"/>
      <c r="J155" s="37"/>
      <c r="K155" s="39"/>
      <c r="L155" s="86"/>
      <c r="M155" s="86"/>
      <c r="N155" s="39"/>
      <c r="O155" s="39"/>
      <c r="P155" s="39"/>
      <c r="Q155" s="95">
        <f t="shared" si="67"/>
        <v>0</v>
      </c>
    </row>
    <row r="156" spans="1:17" hidden="1" x14ac:dyDescent="0.2">
      <c r="A156" s="206"/>
      <c r="B156" s="201"/>
      <c r="C156" s="34" t="s">
        <v>81</v>
      </c>
      <c r="D156" s="31"/>
      <c r="E156" s="37"/>
      <c r="F156" s="37"/>
      <c r="G156" s="37"/>
      <c r="H156" s="37"/>
      <c r="I156" s="37"/>
      <c r="J156" s="37"/>
      <c r="K156" s="37">
        <f t="shared" ref="K156:L157" si="96">SUM(K161)</f>
        <v>0</v>
      </c>
      <c r="L156" s="38">
        <f t="shared" si="96"/>
        <v>0</v>
      </c>
      <c r="M156" s="38"/>
      <c r="N156" s="37"/>
      <c r="O156" s="37"/>
      <c r="P156" s="37"/>
      <c r="Q156" s="95">
        <f t="shared" si="67"/>
        <v>0</v>
      </c>
    </row>
    <row r="157" spans="1:17" hidden="1" x14ac:dyDescent="0.2">
      <c r="A157" s="206"/>
      <c r="B157" s="201"/>
      <c r="C157" s="34" t="s">
        <v>84</v>
      </c>
      <c r="D157" s="31"/>
      <c r="E157" s="37"/>
      <c r="F157" s="37"/>
      <c r="G157" s="37"/>
      <c r="H157" s="37"/>
      <c r="I157" s="37"/>
      <c r="J157" s="37"/>
      <c r="K157" s="37">
        <f t="shared" si="96"/>
        <v>450</v>
      </c>
      <c r="L157" s="38">
        <f t="shared" si="96"/>
        <v>400</v>
      </c>
      <c r="M157" s="38"/>
      <c r="N157" s="37"/>
      <c r="O157" s="37"/>
      <c r="P157" s="37"/>
      <c r="Q157" s="95">
        <f t="shared" ref="Q157:Q220" si="97">SUM(K157:P157)</f>
        <v>850</v>
      </c>
    </row>
    <row r="158" spans="1:17" ht="24" hidden="1" x14ac:dyDescent="0.2">
      <c r="A158" s="206"/>
      <c r="B158" s="201"/>
      <c r="C158" s="34" t="s">
        <v>88</v>
      </c>
      <c r="D158" s="31"/>
      <c r="E158" s="37"/>
      <c r="F158" s="37"/>
      <c r="G158" s="37"/>
      <c r="H158" s="37"/>
      <c r="I158" s="38"/>
      <c r="J158" s="37"/>
      <c r="K158" s="39"/>
      <c r="L158" s="86"/>
      <c r="M158" s="86"/>
      <c r="N158" s="39"/>
      <c r="O158" s="39"/>
      <c r="P158" s="39"/>
      <c r="Q158" s="95">
        <f t="shared" si="97"/>
        <v>0</v>
      </c>
    </row>
    <row r="159" spans="1:17" hidden="1" x14ac:dyDescent="0.2">
      <c r="A159" s="206"/>
      <c r="B159" s="200" t="s">
        <v>79</v>
      </c>
      <c r="C159" s="34" t="s">
        <v>86</v>
      </c>
      <c r="D159" s="31"/>
      <c r="E159" s="37"/>
      <c r="F159" s="37"/>
      <c r="G159" s="37"/>
      <c r="H159" s="37"/>
      <c r="I159" s="37"/>
      <c r="J159" s="37"/>
      <c r="K159" s="37">
        <f t="shared" ref="K159:L159" si="98">SUM(K160:K163)</f>
        <v>450</v>
      </c>
      <c r="L159" s="38">
        <f t="shared" si="98"/>
        <v>400</v>
      </c>
      <c r="M159" s="38"/>
      <c r="N159" s="37"/>
      <c r="O159" s="37"/>
      <c r="P159" s="37"/>
      <c r="Q159" s="95">
        <f t="shared" si="97"/>
        <v>850</v>
      </c>
    </row>
    <row r="160" spans="1:17" hidden="1" x14ac:dyDescent="0.2">
      <c r="A160" s="206"/>
      <c r="B160" s="201"/>
      <c r="C160" s="34" t="s">
        <v>80</v>
      </c>
      <c r="D160" s="31"/>
      <c r="E160" s="37"/>
      <c r="F160" s="37"/>
      <c r="G160" s="37"/>
      <c r="H160" s="37"/>
      <c r="I160" s="38"/>
      <c r="J160" s="37"/>
      <c r="K160" s="39"/>
      <c r="L160" s="86"/>
      <c r="M160" s="86"/>
      <c r="N160" s="39"/>
      <c r="O160" s="39"/>
      <c r="P160" s="39"/>
      <c r="Q160" s="95">
        <f t="shared" si="97"/>
        <v>0</v>
      </c>
    </row>
    <row r="161" spans="1:17" hidden="1" x14ac:dyDescent="0.2">
      <c r="A161" s="206"/>
      <c r="B161" s="201"/>
      <c r="C161" s="34" t="s">
        <v>81</v>
      </c>
      <c r="D161" s="31"/>
      <c r="E161" s="37"/>
      <c r="F161" s="37"/>
      <c r="G161" s="37"/>
      <c r="H161" s="37"/>
      <c r="I161" s="37"/>
      <c r="J161" s="37"/>
      <c r="K161" s="37">
        <f t="shared" ref="K161:L162" si="99">SUM(K166)</f>
        <v>0</v>
      </c>
      <c r="L161" s="38">
        <f t="shared" si="99"/>
        <v>0</v>
      </c>
      <c r="M161" s="38"/>
      <c r="N161" s="37"/>
      <c r="O161" s="37"/>
      <c r="P161" s="37"/>
      <c r="Q161" s="95">
        <f t="shared" si="97"/>
        <v>0</v>
      </c>
    </row>
    <row r="162" spans="1:17" hidden="1" x14ac:dyDescent="0.2">
      <c r="A162" s="206"/>
      <c r="B162" s="201"/>
      <c r="C162" s="34" t="s">
        <v>84</v>
      </c>
      <c r="D162" s="31"/>
      <c r="E162" s="37"/>
      <c r="F162" s="37"/>
      <c r="G162" s="37"/>
      <c r="H162" s="37"/>
      <c r="I162" s="37"/>
      <c r="J162" s="37"/>
      <c r="K162" s="37">
        <f t="shared" si="99"/>
        <v>450</v>
      </c>
      <c r="L162" s="38">
        <f t="shared" si="99"/>
        <v>400</v>
      </c>
      <c r="M162" s="38"/>
      <c r="N162" s="37"/>
      <c r="O162" s="37"/>
      <c r="P162" s="37"/>
      <c r="Q162" s="95">
        <f t="shared" si="97"/>
        <v>850</v>
      </c>
    </row>
    <row r="163" spans="1:17" ht="24" hidden="1" x14ac:dyDescent="0.2">
      <c r="A163" s="206"/>
      <c r="B163" s="201"/>
      <c r="C163" s="34" t="s">
        <v>87</v>
      </c>
      <c r="D163" s="31"/>
      <c r="E163" s="37"/>
      <c r="F163" s="37"/>
      <c r="G163" s="37"/>
      <c r="H163" s="37"/>
      <c r="I163" s="38"/>
      <c r="J163" s="37"/>
      <c r="K163" s="39"/>
      <c r="L163" s="86"/>
      <c r="M163" s="86"/>
      <c r="N163" s="39"/>
      <c r="O163" s="39"/>
      <c r="P163" s="39"/>
      <c r="Q163" s="95">
        <f t="shared" si="97"/>
        <v>0</v>
      </c>
    </row>
    <row r="164" spans="1:17" hidden="1" x14ac:dyDescent="0.2">
      <c r="A164" s="206"/>
      <c r="B164" s="214" t="s">
        <v>64</v>
      </c>
      <c r="C164" s="34" t="s">
        <v>86</v>
      </c>
      <c r="D164" s="31"/>
      <c r="E164" s="37"/>
      <c r="F164" s="37"/>
      <c r="G164" s="37"/>
      <c r="H164" s="37"/>
      <c r="I164" s="37"/>
      <c r="J164" s="37"/>
      <c r="K164" s="37">
        <f t="shared" ref="K164:L164" si="100">SUM(K165:K168)</f>
        <v>450</v>
      </c>
      <c r="L164" s="38">
        <f t="shared" si="100"/>
        <v>400</v>
      </c>
      <c r="M164" s="38"/>
      <c r="N164" s="37"/>
      <c r="O164" s="37"/>
      <c r="P164" s="37"/>
      <c r="Q164" s="95">
        <f t="shared" si="97"/>
        <v>850</v>
      </c>
    </row>
    <row r="165" spans="1:17" hidden="1" x14ac:dyDescent="0.2">
      <c r="A165" s="206"/>
      <c r="B165" s="214"/>
      <c r="C165" s="34" t="s">
        <v>80</v>
      </c>
      <c r="D165" s="31"/>
      <c r="E165" s="37"/>
      <c r="F165" s="37"/>
      <c r="G165" s="37"/>
      <c r="H165" s="37"/>
      <c r="I165" s="38"/>
      <c r="J165" s="37"/>
      <c r="K165" s="39"/>
      <c r="L165" s="86"/>
      <c r="M165" s="86"/>
      <c r="N165" s="39"/>
      <c r="O165" s="39"/>
      <c r="P165" s="39"/>
      <c r="Q165" s="95">
        <f t="shared" si="97"/>
        <v>0</v>
      </c>
    </row>
    <row r="166" spans="1:17" hidden="1" x14ac:dyDescent="0.2">
      <c r="A166" s="206"/>
      <c r="B166" s="214"/>
      <c r="C166" s="34" t="s">
        <v>81</v>
      </c>
      <c r="D166" s="31"/>
      <c r="E166" s="37"/>
      <c r="F166" s="37"/>
      <c r="G166" s="37"/>
      <c r="H166" s="37"/>
      <c r="I166" s="37"/>
      <c r="J166" s="37"/>
      <c r="K166" s="37">
        <f t="shared" ref="K166:L166" si="101">K171+K191+K226+K246</f>
        <v>0</v>
      </c>
      <c r="L166" s="38">
        <f t="shared" si="101"/>
        <v>0</v>
      </c>
      <c r="M166" s="38"/>
      <c r="N166" s="37"/>
      <c r="O166" s="37"/>
      <c r="P166" s="37"/>
      <c r="Q166" s="95">
        <f t="shared" si="97"/>
        <v>0</v>
      </c>
    </row>
    <row r="167" spans="1:17" hidden="1" x14ac:dyDescent="0.2">
      <c r="A167" s="206"/>
      <c r="B167" s="214"/>
      <c r="C167" s="34" t="s">
        <v>84</v>
      </c>
      <c r="D167" s="31"/>
      <c r="E167" s="37"/>
      <c r="F167" s="37"/>
      <c r="G167" s="37"/>
      <c r="H167" s="37"/>
      <c r="I167" s="37"/>
      <c r="J167" s="37"/>
      <c r="K167" s="37">
        <f t="shared" ref="K167:L167" si="102">K169+K192+K227+K247</f>
        <v>450</v>
      </c>
      <c r="L167" s="38">
        <f t="shared" si="102"/>
        <v>400</v>
      </c>
      <c r="M167" s="38"/>
      <c r="N167" s="37"/>
      <c r="O167" s="37"/>
      <c r="P167" s="37"/>
      <c r="Q167" s="95">
        <f t="shared" si="97"/>
        <v>850</v>
      </c>
    </row>
    <row r="168" spans="1:17" ht="24" hidden="1" x14ac:dyDescent="0.2">
      <c r="A168" s="213"/>
      <c r="B168" s="214"/>
      <c r="C168" s="34" t="s">
        <v>87</v>
      </c>
      <c r="D168" s="31"/>
      <c r="E168" s="37"/>
      <c r="F168" s="37"/>
      <c r="G168" s="37"/>
      <c r="H168" s="37"/>
      <c r="I168" s="38"/>
      <c r="J168" s="37"/>
      <c r="K168" s="39"/>
      <c r="L168" s="86"/>
      <c r="M168" s="86"/>
      <c r="N168" s="39"/>
      <c r="O168" s="39"/>
      <c r="P168" s="39"/>
      <c r="Q168" s="95">
        <f t="shared" si="97"/>
        <v>0</v>
      </c>
    </row>
    <row r="169" spans="1:17" hidden="1" x14ac:dyDescent="0.2">
      <c r="A169" s="205" t="s">
        <v>89</v>
      </c>
      <c r="B169" s="200" t="s">
        <v>85</v>
      </c>
      <c r="C169" s="34" t="s">
        <v>86</v>
      </c>
      <c r="D169" s="31"/>
      <c r="E169" s="37"/>
      <c r="F169" s="37"/>
      <c r="G169" s="37"/>
      <c r="H169" s="37"/>
      <c r="I169" s="37"/>
      <c r="J169" s="37"/>
      <c r="K169" s="37">
        <f t="shared" ref="K169:L169" si="103">SUM(K172)</f>
        <v>308.99</v>
      </c>
      <c r="L169" s="38">
        <f t="shared" si="103"/>
        <v>259.33</v>
      </c>
      <c r="M169" s="38"/>
      <c r="N169" s="37"/>
      <c r="O169" s="37"/>
      <c r="P169" s="37"/>
      <c r="Q169" s="95">
        <f t="shared" si="97"/>
        <v>568.31999999999994</v>
      </c>
    </row>
    <row r="170" spans="1:17" hidden="1" x14ac:dyDescent="0.2">
      <c r="A170" s="206"/>
      <c r="B170" s="201"/>
      <c r="C170" s="34" t="s">
        <v>80</v>
      </c>
      <c r="D170" s="31"/>
      <c r="E170" s="37"/>
      <c r="F170" s="37"/>
      <c r="G170" s="37"/>
      <c r="H170" s="37"/>
      <c r="I170" s="38"/>
      <c r="J170" s="37"/>
      <c r="K170" s="39"/>
      <c r="L170" s="86"/>
      <c r="M170" s="86"/>
      <c r="N170" s="39"/>
      <c r="O170" s="39"/>
      <c r="P170" s="39"/>
      <c r="Q170" s="95">
        <f t="shared" si="97"/>
        <v>0</v>
      </c>
    </row>
    <row r="171" spans="1:17" hidden="1" x14ac:dyDescent="0.2">
      <c r="A171" s="206"/>
      <c r="B171" s="201"/>
      <c r="C171" s="34" t="s">
        <v>81</v>
      </c>
      <c r="D171" s="31"/>
      <c r="E171" s="37"/>
      <c r="F171" s="37"/>
      <c r="G171" s="37"/>
      <c r="H171" s="37"/>
      <c r="I171" s="38"/>
      <c r="J171" s="37"/>
      <c r="K171" s="39"/>
      <c r="L171" s="86"/>
      <c r="M171" s="86"/>
      <c r="N171" s="39"/>
      <c r="O171" s="39"/>
      <c r="P171" s="39"/>
      <c r="Q171" s="95">
        <f t="shared" si="97"/>
        <v>0</v>
      </c>
    </row>
    <row r="172" spans="1:17" hidden="1" x14ac:dyDescent="0.2">
      <c r="A172" s="206"/>
      <c r="B172" s="201"/>
      <c r="C172" s="34" t="s">
        <v>84</v>
      </c>
      <c r="D172" s="31"/>
      <c r="E172" s="40"/>
      <c r="F172" s="40"/>
      <c r="G172" s="40"/>
      <c r="H172" s="40"/>
      <c r="I172" s="40"/>
      <c r="J172" s="40"/>
      <c r="K172" s="40">
        <f t="shared" ref="K172:L172" si="104">SUM(K174)</f>
        <v>308.99</v>
      </c>
      <c r="L172" s="87">
        <f t="shared" si="104"/>
        <v>259.33</v>
      </c>
      <c r="M172" s="87"/>
      <c r="N172" s="40"/>
      <c r="O172" s="40"/>
      <c r="P172" s="40"/>
      <c r="Q172" s="95">
        <f t="shared" si="97"/>
        <v>568.31999999999994</v>
      </c>
    </row>
    <row r="173" spans="1:17" ht="24" hidden="1" x14ac:dyDescent="0.2">
      <c r="A173" s="206"/>
      <c r="B173" s="201"/>
      <c r="C173" s="34" t="s">
        <v>88</v>
      </c>
      <c r="D173" s="31"/>
      <c r="E173" s="37"/>
      <c r="F173" s="37"/>
      <c r="G173" s="37"/>
      <c r="H173" s="37"/>
      <c r="I173" s="38"/>
      <c r="J173" s="37"/>
      <c r="K173" s="39"/>
      <c r="L173" s="86"/>
      <c r="M173" s="86"/>
      <c r="N173" s="39"/>
      <c r="O173" s="39"/>
      <c r="P173" s="39"/>
      <c r="Q173" s="95">
        <f t="shared" si="97"/>
        <v>0</v>
      </c>
    </row>
    <row r="174" spans="1:17" hidden="1" x14ac:dyDescent="0.2">
      <c r="A174" s="206"/>
      <c r="B174" s="200" t="s">
        <v>79</v>
      </c>
      <c r="C174" s="34" t="s">
        <v>86</v>
      </c>
      <c r="D174" s="31"/>
      <c r="E174" s="40"/>
      <c r="F174" s="40"/>
      <c r="G174" s="40"/>
      <c r="H174" s="40"/>
      <c r="I174" s="40"/>
      <c r="J174" s="40"/>
      <c r="K174" s="40">
        <f t="shared" ref="K174:L174" si="105">SUM(K177)</f>
        <v>308.99</v>
      </c>
      <c r="L174" s="87">
        <f t="shared" si="105"/>
        <v>259.33</v>
      </c>
      <c r="M174" s="87"/>
      <c r="N174" s="40"/>
      <c r="O174" s="40"/>
      <c r="P174" s="40"/>
      <c r="Q174" s="95">
        <f t="shared" si="97"/>
        <v>568.31999999999994</v>
      </c>
    </row>
    <row r="175" spans="1:17" hidden="1" x14ac:dyDescent="0.2">
      <c r="A175" s="206"/>
      <c r="B175" s="201"/>
      <c r="C175" s="34" t="s">
        <v>80</v>
      </c>
      <c r="D175" s="31"/>
      <c r="E175" s="37"/>
      <c r="F175" s="37"/>
      <c r="G175" s="37"/>
      <c r="H175" s="37"/>
      <c r="I175" s="38"/>
      <c r="J175" s="37"/>
      <c r="K175" s="39"/>
      <c r="L175" s="86"/>
      <c r="M175" s="86"/>
      <c r="N175" s="39"/>
      <c r="O175" s="39"/>
      <c r="P175" s="39"/>
      <c r="Q175" s="95">
        <f t="shared" si="97"/>
        <v>0</v>
      </c>
    </row>
    <row r="176" spans="1:17" hidden="1" x14ac:dyDescent="0.2">
      <c r="A176" s="206"/>
      <c r="B176" s="201"/>
      <c r="C176" s="34" t="s">
        <v>81</v>
      </c>
      <c r="D176" s="31"/>
      <c r="E176" s="37"/>
      <c r="F176" s="37"/>
      <c r="G176" s="37"/>
      <c r="H176" s="37"/>
      <c r="I176" s="38"/>
      <c r="J176" s="37"/>
      <c r="K176" s="39"/>
      <c r="L176" s="86"/>
      <c r="M176" s="86"/>
      <c r="N176" s="39"/>
      <c r="O176" s="39"/>
      <c r="P176" s="39"/>
      <c r="Q176" s="95">
        <f t="shared" si="97"/>
        <v>0</v>
      </c>
    </row>
    <row r="177" spans="1:17" hidden="1" x14ac:dyDescent="0.2">
      <c r="A177" s="206"/>
      <c r="B177" s="201"/>
      <c r="C177" s="34" t="s">
        <v>84</v>
      </c>
      <c r="D177" s="31"/>
      <c r="E177" s="40"/>
      <c r="F177" s="40"/>
      <c r="G177" s="40"/>
      <c r="H177" s="40"/>
      <c r="I177" s="40"/>
      <c r="J177" s="40"/>
      <c r="K177" s="40">
        <f t="shared" ref="K177:L177" si="106">SUM(K179+K184)</f>
        <v>308.99</v>
      </c>
      <c r="L177" s="87">
        <f t="shared" si="106"/>
        <v>259.33</v>
      </c>
      <c r="M177" s="87"/>
      <c r="N177" s="40"/>
      <c r="O177" s="40"/>
      <c r="P177" s="40"/>
      <c r="Q177" s="95">
        <f t="shared" si="97"/>
        <v>568.31999999999994</v>
      </c>
    </row>
    <row r="178" spans="1:17" ht="24" hidden="1" x14ac:dyDescent="0.2">
      <c r="A178" s="206"/>
      <c r="B178" s="201"/>
      <c r="C178" s="34" t="s">
        <v>87</v>
      </c>
      <c r="D178" s="31"/>
      <c r="E178" s="37"/>
      <c r="F178" s="37"/>
      <c r="G178" s="37"/>
      <c r="H178" s="37"/>
      <c r="I178" s="38"/>
      <c r="J178" s="37"/>
      <c r="K178" s="39"/>
      <c r="L178" s="86"/>
      <c r="M178" s="86"/>
      <c r="N178" s="39"/>
      <c r="O178" s="39"/>
      <c r="P178" s="39"/>
      <c r="Q178" s="95">
        <f t="shared" si="97"/>
        <v>0</v>
      </c>
    </row>
    <row r="179" spans="1:17" hidden="1" x14ac:dyDescent="0.2">
      <c r="A179" s="207" t="s">
        <v>90</v>
      </c>
      <c r="B179" s="194"/>
      <c r="C179" s="34" t="s">
        <v>86</v>
      </c>
      <c r="D179" s="36"/>
      <c r="E179" s="43"/>
      <c r="F179" s="43"/>
      <c r="G179" s="43"/>
      <c r="H179" s="43"/>
      <c r="I179" s="43"/>
      <c r="J179" s="75"/>
      <c r="K179" s="43">
        <f t="shared" ref="K179:L179" si="107">SUM(K182)</f>
        <v>308.99</v>
      </c>
      <c r="L179" s="88">
        <f t="shared" si="107"/>
        <v>259.33</v>
      </c>
      <c r="M179" s="88"/>
      <c r="N179" s="75"/>
      <c r="O179" s="43"/>
      <c r="P179" s="43"/>
      <c r="Q179" s="95">
        <f t="shared" si="97"/>
        <v>568.31999999999994</v>
      </c>
    </row>
    <row r="180" spans="1:17" hidden="1" x14ac:dyDescent="0.2">
      <c r="A180" s="208"/>
      <c r="B180" s="195"/>
      <c r="C180" s="34" t="s">
        <v>80</v>
      </c>
      <c r="D180" s="36"/>
      <c r="E180" s="44"/>
      <c r="F180" s="44"/>
      <c r="G180" s="44"/>
      <c r="H180" s="44"/>
      <c r="I180" s="44"/>
      <c r="J180" s="76"/>
      <c r="K180" s="44"/>
      <c r="L180" s="88"/>
      <c r="M180" s="88"/>
      <c r="N180" s="76"/>
      <c r="O180" s="44"/>
      <c r="P180" s="44"/>
      <c r="Q180" s="95">
        <f t="shared" si="97"/>
        <v>0</v>
      </c>
    </row>
    <row r="181" spans="1:17" hidden="1" x14ac:dyDescent="0.2">
      <c r="A181" s="208"/>
      <c r="B181" s="195"/>
      <c r="C181" s="34" t="s">
        <v>81</v>
      </c>
      <c r="D181" s="36"/>
      <c r="E181" s="44"/>
      <c r="F181" s="44"/>
      <c r="G181" s="44"/>
      <c r="H181" s="44"/>
      <c r="I181" s="44"/>
      <c r="J181" s="76"/>
      <c r="K181" s="44"/>
      <c r="L181" s="88"/>
      <c r="M181" s="88"/>
      <c r="N181" s="76"/>
      <c r="O181" s="44"/>
      <c r="P181" s="44"/>
      <c r="Q181" s="95">
        <f t="shared" si="97"/>
        <v>0</v>
      </c>
    </row>
    <row r="182" spans="1:17" hidden="1" x14ac:dyDescent="0.2">
      <c r="A182" s="208"/>
      <c r="B182" s="195"/>
      <c r="C182" s="34" t="s">
        <v>84</v>
      </c>
      <c r="D182" s="36"/>
      <c r="E182" s="44"/>
      <c r="F182" s="44"/>
      <c r="G182" s="44"/>
      <c r="H182" s="44"/>
      <c r="I182" s="44"/>
      <c r="J182" s="76"/>
      <c r="K182" s="44">
        <v>308.99</v>
      </c>
      <c r="L182" s="88">
        <v>259.33</v>
      </c>
      <c r="M182" s="88"/>
      <c r="N182" s="76"/>
      <c r="O182" s="44"/>
      <c r="P182" s="44"/>
      <c r="Q182" s="95">
        <f t="shared" si="97"/>
        <v>568.31999999999994</v>
      </c>
    </row>
    <row r="183" spans="1:17" ht="24" hidden="1" x14ac:dyDescent="0.2">
      <c r="A183" s="209"/>
      <c r="B183" s="196"/>
      <c r="C183" s="34" t="s">
        <v>87</v>
      </c>
      <c r="D183" s="36"/>
      <c r="E183" s="44"/>
      <c r="F183" s="44"/>
      <c r="G183" s="44"/>
      <c r="H183" s="44"/>
      <c r="I183" s="44"/>
      <c r="J183" s="76"/>
      <c r="K183" s="44"/>
      <c r="L183" s="88"/>
      <c r="M183" s="88"/>
      <c r="N183" s="76"/>
      <c r="O183" s="44"/>
      <c r="P183" s="44"/>
      <c r="Q183" s="95">
        <f t="shared" si="97"/>
        <v>0</v>
      </c>
    </row>
    <row r="184" spans="1:17" hidden="1" x14ac:dyDescent="0.2">
      <c r="A184" s="207" t="s">
        <v>29</v>
      </c>
      <c r="B184" s="194"/>
      <c r="C184" s="34" t="s">
        <v>86</v>
      </c>
      <c r="D184" s="36"/>
      <c r="E184" s="43"/>
      <c r="F184" s="43"/>
      <c r="G184" s="43"/>
      <c r="H184" s="43"/>
      <c r="I184" s="43"/>
      <c r="J184" s="75"/>
      <c r="K184" s="43">
        <f t="shared" ref="K184:L184" si="108">SUM(K187)</f>
        <v>0</v>
      </c>
      <c r="L184" s="88">
        <f t="shared" si="108"/>
        <v>0</v>
      </c>
      <c r="M184" s="88"/>
      <c r="N184" s="75"/>
      <c r="O184" s="43"/>
      <c r="P184" s="43"/>
      <c r="Q184" s="95">
        <f t="shared" si="97"/>
        <v>0</v>
      </c>
    </row>
    <row r="185" spans="1:17" hidden="1" x14ac:dyDescent="0.2">
      <c r="A185" s="208"/>
      <c r="B185" s="195"/>
      <c r="C185" s="34" t="s">
        <v>80</v>
      </c>
      <c r="D185" s="36"/>
      <c r="E185" s="44"/>
      <c r="F185" s="44"/>
      <c r="G185" s="44"/>
      <c r="H185" s="44"/>
      <c r="I185" s="44"/>
      <c r="J185" s="76"/>
      <c r="K185" s="44"/>
      <c r="L185" s="88"/>
      <c r="M185" s="88"/>
      <c r="N185" s="76"/>
      <c r="O185" s="44"/>
      <c r="P185" s="44"/>
      <c r="Q185" s="95">
        <f t="shared" si="97"/>
        <v>0</v>
      </c>
    </row>
    <row r="186" spans="1:17" hidden="1" x14ac:dyDescent="0.2">
      <c r="A186" s="208"/>
      <c r="B186" s="195"/>
      <c r="C186" s="34" t="s">
        <v>81</v>
      </c>
      <c r="D186" s="36"/>
      <c r="E186" s="44"/>
      <c r="F186" s="44"/>
      <c r="G186" s="44"/>
      <c r="H186" s="44"/>
      <c r="I186" s="44"/>
      <c r="J186" s="76"/>
      <c r="K186" s="44"/>
      <c r="L186" s="88"/>
      <c r="M186" s="88"/>
      <c r="N186" s="76"/>
      <c r="O186" s="44"/>
      <c r="P186" s="44"/>
      <c r="Q186" s="95">
        <f t="shared" si="97"/>
        <v>0</v>
      </c>
    </row>
    <row r="187" spans="1:17" hidden="1" x14ac:dyDescent="0.2">
      <c r="A187" s="208"/>
      <c r="B187" s="195"/>
      <c r="C187" s="34" t="s">
        <v>84</v>
      </c>
      <c r="D187" s="36"/>
      <c r="E187" s="44"/>
      <c r="F187" s="44"/>
      <c r="G187" s="44"/>
      <c r="H187" s="44"/>
      <c r="I187" s="44"/>
      <c r="J187" s="76"/>
      <c r="K187" s="44">
        <v>0</v>
      </c>
      <c r="L187" s="88">
        <v>0</v>
      </c>
      <c r="M187" s="88"/>
      <c r="N187" s="76"/>
      <c r="O187" s="44"/>
      <c r="P187" s="44"/>
      <c r="Q187" s="95">
        <f t="shared" si="97"/>
        <v>0</v>
      </c>
    </row>
    <row r="188" spans="1:17" ht="24" hidden="1" x14ac:dyDescent="0.2">
      <c r="A188" s="209"/>
      <c r="B188" s="196"/>
      <c r="C188" s="34" t="s">
        <v>87</v>
      </c>
      <c r="D188" s="36"/>
      <c r="E188" s="44"/>
      <c r="F188" s="44"/>
      <c r="G188" s="44"/>
      <c r="H188" s="44"/>
      <c r="I188" s="44"/>
      <c r="J188" s="76"/>
      <c r="K188" s="44"/>
      <c r="L188" s="88"/>
      <c r="M188" s="88"/>
      <c r="N188" s="76"/>
      <c r="O188" s="44"/>
      <c r="P188" s="44"/>
      <c r="Q188" s="95">
        <f t="shared" si="97"/>
        <v>0</v>
      </c>
    </row>
    <row r="189" spans="1:17" hidden="1" x14ac:dyDescent="0.2">
      <c r="A189" s="210" t="s">
        <v>91</v>
      </c>
      <c r="B189" s="200" t="s">
        <v>85</v>
      </c>
      <c r="C189" s="41" t="s">
        <v>86</v>
      </c>
      <c r="D189" s="42"/>
      <c r="E189" s="45"/>
      <c r="F189" s="45"/>
      <c r="G189" s="45"/>
      <c r="H189" s="45"/>
      <c r="I189" s="45"/>
      <c r="J189" s="77"/>
      <c r="K189" s="45">
        <f t="shared" ref="K189:L189" si="109">SUM(K194)</f>
        <v>70</v>
      </c>
      <c r="L189" s="89">
        <f t="shared" si="109"/>
        <v>70</v>
      </c>
      <c r="M189" s="89"/>
      <c r="N189" s="77"/>
      <c r="O189" s="45"/>
      <c r="P189" s="45"/>
      <c r="Q189" s="95">
        <f t="shared" si="97"/>
        <v>140</v>
      </c>
    </row>
    <row r="190" spans="1:17" hidden="1" x14ac:dyDescent="0.2">
      <c r="A190" s="211"/>
      <c r="B190" s="201"/>
      <c r="C190" s="34" t="s">
        <v>80</v>
      </c>
      <c r="D190" s="36"/>
      <c r="E190" s="44"/>
      <c r="F190" s="44"/>
      <c r="G190" s="44"/>
      <c r="H190" s="44"/>
      <c r="I190" s="44"/>
      <c r="J190" s="76"/>
      <c r="K190" s="44"/>
      <c r="L190" s="88"/>
      <c r="M190" s="88"/>
      <c r="N190" s="76"/>
      <c r="O190" s="44"/>
      <c r="P190" s="44"/>
      <c r="Q190" s="95">
        <f t="shared" si="97"/>
        <v>0</v>
      </c>
    </row>
    <row r="191" spans="1:17" hidden="1" x14ac:dyDescent="0.2">
      <c r="A191" s="211"/>
      <c r="B191" s="201"/>
      <c r="C191" s="34" t="s">
        <v>81</v>
      </c>
      <c r="D191" s="36"/>
      <c r="E191" s="44"/>
      <c r="F191" s="44"/>
      <c r="G191" s="44"/>
      <c r="H191" s="44"/>
      <c r="I191" s="44"/>
      <c r="J191" s="76"/>
      <c r="K191" s="44">
        <f t="shared" ref="K191:L192" si="110">SUM(K196)</f>
        <v>0</v>
      </c>
      <c r="L191" s="88">
        <f t="shared" si="110"/>
        <v>0</v>
      </c>
      <c r="M191" s="88"/>
      <c r="N191" s="76"/>
      <c r="O191" s="44"/>
      <c r="P191" s="44"/>
      <c r="Q191" s="95">
        <f t="shared" si="97"/>
        <v>0</v>
      </c>
    </row>
    <row r="192" spans="1:17" hidden="1" x14ac:dyDescent="0.2">
      <c r="A192" s="211"/>
      <c r="B192" s="201"/>
      <c r="C192" s="34" t="s">
        <v>84</v>
      </c>
      <c r="D192" s="36"/>
      <c r="E192" s="44"/>
      <c r="F192" s="44"/>
      <c r="G192" s="44"/>
      <c r="H192" s="44"/>
      <c r="I192" s="44"/>
      <c r="J192" s="76"/>
      <c r="K192" s="44">
        <f t="shared" si="110"/>
        <v>70</v>
      </c>
      <c r="L192" s="88">
        <f t="shared" si="110"/>
        <v>70</v>
      </c>
      <c r="M192" s="88"/>
      <c r="N192" s="76"/>
      <c r="O192" s="44"/>
      <c r="P192" s="44"/>
      <c r="Q192" s="95">
        <f t="shared" si="97"/>
        <v>140</v>
      </c>
    </row>
    <row r="193" spans="1:17" ht="24" hidden="1" x14ac:dyDescent="0.2">
      <c r="A193" s="211"/>
      <c r="B193" s="201"/>
      <c r="C193" s="34" t="s">
        <v>87</v>
      </c>
      <c r="D193" s="36"/>
      <c r="E193" s="44"/>
      <c r="F193" s="44"/>
      <c r="G193" s="44"/>
      <c r="H193" s="44"/>
      <c r="I193" s="44"/>
      <c r="J193" s="76"/>
      <c r="K193" s="44"/>
      <c r="L193" s="88"/>
      <c r="M193" s="88"/>
      <c r="N193" s="76"/>
      <c r="O193" s="44"/>
      <c r="P193" s="44"/>
      <c r="Q193" s="95">
        <f t="shared" si="97"/>
        <v>0</v>
      </c>
    </row>
    <row r="194" spans="1:17" hidden="1" x14ac:dyDescent="0.2">
      <c r="A194" s="211"/>
      <c r="B194" s="200" t="s">
        <v>79</v>
      </c>
      <c r="C194" s="34" t="s">
        <v>86</v>
      </c>
      <c r="D194" s="36"/>
      <c r="E194" s="44"/>
      <c r="F194" s="44"/>
      <c r="G194" s="44"/>
      <c r="H194" s="44"/>
      <c r="I194" s="44"/>
      <c r="J194" s="76"/>
      <c r="K194" s="44">
        <f t="shared" ref="K194:L194" si="111">SUM(K199)</f>
        <v>70</v>
      </c>
      <c r="L194" s="88">
        <f t="shared" si="111"/>
        <v>70</v>
      </c>
      <c r="M194" s="88"/>
      <c r="N194" s="76"/>
      <c r="O194" s="44"/>
      <c r="P194" s="44"/>
      <c r="Q194" s="95">
        <f t="shared" si="97"/>
        <v>140</v>
      </c>
    </row>
    <row r="195" spans="1:17" hidden="1" x14ac:dyDescent="0.2">
      <c r="A195" s="211"/>
      <c r="B195" s="201"/>
      <c r="C195" s="34" t="s">
        <v>80</v>
      </c>
      <c r="D195" s="36"/>
      <c r="E195" s="44"/>
      <c r="F195" s="44"/>
      <c r="G195" s="44"/>
      <c r="H195" s="44"/>
      <c r="I195" s="44"/>
      <c r="J195" s="76"/>
      <c r="K195" s="44"/>
      <c r="L195" s="88"/>
      <c r="M195" s="88"/>
      <c r="N195" s="76"/>
      <c r="O195" s="44"/>
      <c r="P195" s="44"/>
      <c r="Q195" s="95">
        <f t="shared" si="97"/>
        <v>0</v>
      </c>
    </row>
    <row r="196" spans="1:17" hidden="1" x14ac:dyDescent="0.2">
      <c r="A196" s="211"/>
      <c r="B196" s="201"/>
      <c r="C196" s="34" t="s">
        <v>81</v>
      </c>
      <c r="D196" s="36"/>
      <c r="E196" s="44"/>
      <c r="F196" s="44"/>
      <c r="G196" s="44"/>
      <c r="H196" s="44"/>
      <c r="I196" s="44"/>
      <c r="J196" s="76"/>
      <c r="K196" s="44">
        <f t="shared" ref="K196:L197" si="112">SUM(K201)</f>
        <v>0</v>
      </c>
      <c r="L196" s="88">
        <f t="shared" si="112"/>
        <v>0</v>
      </c>
      <c r="M196" s="88"/>
      <c r="N196" s="76"/>
      <c r="O196" s="44"/>
      <c r="P196" s="44"/>
      <c r="Q196" s="95">
        <f t="shared" si="97"/>
        <v>0</v>
      </c>
    </row>
    <row r="197" spans="1:17" hidden="1" x14ac:dyDescent="0.2">
      <c r="A197" s="211"/>
      <c r="B197" s="201"/>
      <c r="C197" s="34" t="s">
        <v>84</v>
      </c>
      <c r="D197" s="36"/>
      <c r="E197" s="44"/>
      <c r="F197" s="44"/>
      <c r="G197" s="44"/>
      <c r="H197" s="44"/>
      <c r="I197" s="44"/>
      <c r="J197" s="76"/>
      <c r="K197" s="44">
        <f t="shared" si="112"/>
        <v>70</v>
      </c>
      <c r="L197" s="88">
        <f t="shared" si="112"/>
        <v>70</v>
      </c>
      <c r="M197" s="88"/>
      <c r="N197" s="76"/>
      <c r="O197" s="44"/>
      <c r="P197" s="44"/>
      <c r="Q197" s="95">
        <f t="shared" si="97"/>
        <v>140</v>
      </c>
    </row>
    <row r="198" spans="1:17" ht="24" hidden="1" x14ac:dyDescent="0.2">
      <c r="A198" s="212"/>
      <c r="B198" s="201"/>
      <c r="C198" s="34" t="s">
        <v>87</v>
      </c>
      <c r="D198" s="36"/>
      <c r="E198" s="44"/>
      <c r="F198" s="44"/>
      <c r="G198" s="44"/>
      <c r="H198" s="44"/>
      <c r="I198" s="44"/>
      <c r="J198" s="76"/>
      <c r="K198" s="44"/>
      <c r="L198" s="88"/>
      <c r="M198" s="88"/>
      <c r="N198" s="76"/>
      <c r="O198" s="44"/>
      <c r="P198" s="44"/>
      <c r="Q198" s="95">
        <f t="shared" si="97"/>
        <v>0</v>
      </c>
    </row>
    <row r="199" spans="1:17" hidden="1" x14ac:dyDescent="0.2">
      <c r="A199" s="202" t="s">
        <v>51</v>
      </c>
      <c r="B199" s="194"/>
      <c r="C199" s="34" t="s">
        <v>86</v>
      </c>
      <c r="D199" s="36"/>
      <c r="E199" s="44"/>
      <c r="F199" s="44"/>
      <c r="G199" s="44"/>
      <c r="H199" s="44"/>
      <c r="I199" s="44"/>
      <c r="J199" s="76"/>
      <c r="K199" s="44">
        <f t="shared" ref="K199:L199" si="113">K204+K209+K214+K219</f>
        <v>70</v>
      </c>
      <c r="L199" s="88">
        <f t="shared" si="113"/>
        <v>70</v>
      </c>
      <c r="M199" s="88"/>
      <c r="N199" s="76"/>
      <c r="O199" s="44"/>
      <c r="P199" s="44"/>
      <c r="Q199" s="95">
        <f t="shared" si="97"/>
        <v>140</v>
      </c>
    </row>
    <row r="200" spans="1:17" hidden="1" x14ac:dyDescent="0.2">
      <c r="A200" s="203"/>
      <c r="B200" s="195"/>
      <c r="C200" s="34" t="s">
        <v>80</v>
      </c>
      <c r="D200" s="36"/>
      <c r="E200" s="44"/>
      <c r="F200" s="44"/>
      <c r="G200" s="44"/>
      <c r="H200" s="44"/>
      <c r="I200" s="44"/>
      <c r="J200" s="76"/>
      <c r="K200" s="44"/>
      <c r="L200" s="88"/>
      <c r="M200" s="88"/>
      <c r="N200" s="76"/>
      <c r="O200" s="44"/>
      <c r="P200" s="44"/>
      <c r="Q200" s="95">
        <f t="shared" si="97"/>
        <v>0</v>
      </c>
    </row>
    <row r="201" spans="1:17" hidden="1" x14ac:dyDescent="0.2">
      <c r="A201" s="203"/>
      <c r="B201" s="195"/>
      <c r="C201" s="34" t="s">
        <v>81</v>
      </c>
      <c r="D201" s="36"/>
      <c r="E201" s="44"/>
      <c r="F201" s="44"/>
      <c r="G201" s="44"/>
      <c r="H201" s="44"/>
      <c r="I201" s="44"/>
      <c r="J201" s="76"/>
      <c r="K201" s="44">
        <f t="shared" ref="K201:L201" si="114">SUM(K211)</f>
        <v>0</v>
      </c>
      <c r="L201" s="88">
        <f t="shared" si="114"/>
        <v>0</v>
      </c>
      <c r="M201" s="88"/>
      <c r="N201" s="76"/>
      <c r="O201" s="44"/>
      <c r="P201" s="44"/>
      <c r="Q201" s="95">
        <f t="shared" si="97"/>
        <v>0</v>
      </c>
    </row>
    <row r="202" spans="1:17" hidden="1" x14ac:dyDescent="0.2">
      <c r="A202" s="203"/>
      <c r="B202" s="195"/>
      <c r="C202" s="34" t="s">
        <v>84</v>
      </c>
      <c r="D202" s="36"/>
      <c r="E202" s="44"/>
      <c r="F202" s="44"/>
      <c r="G202" s="44"/>
      <c r="H202" s="44"/>
      <c r="I202" s="44"/>
      <c r="J202" s="76"/>
      <c r="K202" s="44">
        <f t="shared" ref="K202:L202" si="115">K207+K212+K217+K222</f>
        <v>70</v>
      </c>
      <c r="L202" s="88">
        <f t="shared" si="115"/>
        <v>70</v>
      </c>
      <c r="M202" s="88"/>
      <c r="N202" s="76"/>
      <c r="O202" s="44"/>
      <c r="P202" s="44"/>
      <c r="Q202" s="95">
        <f t="shared" si="97"/>
        <v>140</v>
      </c>
    </row>
    <row r="203" spans="1:17" ht="24" hidden="1" x14ac:dyDescent="0.2">
      <c r="A203" s="204"/>
      <c r="B203" s="196"/>
      <c r="C203" s="34" t="s">
        <v>87</v>
      </c>
      <c r="D203" s="36"/>
      <c r="E203" s="44"/>
      <c r="F203" s="44"/>
      <c r="G203" s="44"/>
      <c r="H203" s="44"/>
      <c r="I203" s="44"/>
      <c r="J203" s="76"/>
      <c r="K203" s="44"/>
      <c r="L203" s="88"/>
      <c r="M203" s="88"/>
      <c r="N203" s="76"/>
      <c r="O203" s="44"/>
      <c r="P203" s="44"/>
      <c r="Q203" s="95">
        <f t="shared" si="97"/>
        <v>0</v>
      </c>
    </row>
    <row r="204" spans="1:17" hidden="1" x14ac:dyDescent="0.2">
      <c r="A204" s="202" t="s">
        <v>70</v>
      </c>
      <c r="B204" s="194"/>
      <c r="C204" s="34" t="s">
        <v>86</v>
      </c>
      <c r="D204" s="36"/>
      <c r="E204" s="44"/>
      <c r="F204" s="44"/>
      <c r="G204" s="44"/>
      <c r="H204" s="44"/>
      <c r="I204" s="44"/>
      <c r="J204" s="76"/>
      <c r="K204" s="44">
        <f t="shared" ref="K204:L204" si="116">SUM(K205:K208)</f>
        <v>70</v>
      </c>
      <c r="L204" s="88">
        <f t="shared" si="116"/>
        <v>70</v>
      </c>
      <c r="M204" s="88"/>
      <c r="N204" s="76"/>
      <c r="O204" s="44"/>
      <c r="P204" s="44"/>
      <c r="Q204" s="95">
        <f t="shared" si="97"/>
        <v>140</v>
      </c>
    </row>
    <row r="205" spans="1:17" hidden="1" x14ac:dyDescent="0.2">
      <c r="A205" s="203"/>
      <c r="B205" s="195"/>
      <c r="C205" s="34" t="s">
        <v>80</v>
      </c>
      <c r="D205" s="36"/>
      <c r="E205" s="44"/>
      <c r="F205" s="44"/>
      <c r="G205" s="44"/>
      <c r="H205" s="44"/>
      <c r="I205" s="44"/>
      <c r="J205" s="76"/>
      <c r="K205" s="44"/>
      <c r="L205" s="88"/>
      <c r="M205" s="88"/>
      <c r="N205" s="76"/>
      <c r="O205" s="44"/>
      <c r="P205" s="44"/>
      <c r="Q205" s="95">
        <f t="shared" si="97"/>
        <v>0</v>
      </c>
    </row>
    <row r="206" spans="1:17" hidden="1" x14ac:dyDescent="0.2">
      <c r="A206" s="203"/>
      <c r="B206" s="195"/>
      <c r="C206" s="34" t="s">
        <v>81</v>
      </c>
      <c r="D206" s="36"/>
      <c r="E206" s="44"/>
      <c r="F206" s="44"/>
      <c r="G206" s="44"/>
      <c r="H206" s="44"/>
      <c r="I206" s="44"/>
      <c r="J206" s="76"/>
      <c r="K206" s="44"/>
      <c r="L206" s="88"/>
      <c r="M206" s="88"/>
      <c r="N206" s="76"/>
      <c r="O206" s="44"/>
      <c r="P206" s="44"/>
      <c r="Q206" s="95">
        <f t="shared" si="97"/>
        <v>0</v>
      </c>
    </row>
    <row r="207" spans="1:17" hidden="1" x14ac:dyDescent="0.2">
      <c r="A207" s="203"/>
      <c r="B207" s="195"/>
      <c r="C207" s="34" t="s">
        <v>84</v>
      </c>
      <c r="D207" s="36"/>
      <c r="E207" s="44"/>
      <c r="F207" s="44"/>
      <c r="G207" s="44"/>
      <c r="H207" s="44"/>
      <c r="I207" s="44"/>
      <c r="J207" s="76"/>
      <c r="K207" s="44">
        <v>70</v>
      </c>
      <c r="L207" s="88">
        <v>70</v>
      </c>
      <c r="M207" s="88"/>
      <c r="N207" s="76"/>
      <c r="O207" s="44"/>
      <c r="P207" s="44"/>
      <c r="Q207" s="95">
        <f t="shared" si="97"/>
        <v>140</v>
      </c>
    </row>
    <row r="208" spans="1:17" ht="24" hidden="1" x14ac:dyDescent="0.2">
      <c r="A208" s="204"/>
      <c r="B208" s="196"/>
      <c r="C208" s="34" t="s">
        <v>87</v>
      </c>
      <c r="D208" s="36"/>
      <c r="E208" s="44"/>
      <c r="F208" s="44"/>
      <c r="G208" s="44"/>
      <c r="H208" s="44"/>
      <c r="I208" s="44"/>
      <c r="J208" s="76"/>
      <c r="K208" s="44"/>
      <c r="L208" s="88"/>
      <c r="M208" s="88"/>
      <c r="N208" s="76"/>
      <c r="O208" s="44"/>
      <c r="P208" s="44"/>
      <c r="Q208" s="95">
        <f t="shared" si="97"/>
        <v>0</v>
      </c>
    </row>
    <row r="209" spans="1:17" hidden="1" x14ac:dyDescent="0.2">
      <c r="A209" s="202" t="s">
        <v>71</v>
      </c>
      <c r="B209" s="194"/>
      <c r="C209" s="34" t="s">
        <v>86</v>
      </c>
      <c r="D209" s="36"/>
      <c r="E209" s="44"/>
      <c r="F209" s="44"/>
      <c r="G209" s="44"/>
      <c r="H209" s="44"/>
      <c r="I209" s="44"/>
      <c r="J209" s="76"/>
      <c r="K209" s="44">
        <f t="shared" ref="K209:L209" si="117">SUM(K210:K213)</f>
        <v>0</v>
      </c>
      <c r="L209" s="88">
        <f t="shared" si="117"/>
        <v>0</v>
      </c>
      <c r="M209" s="88"/>
      <c r="N209" s="76"/>
      <c r="O209" s="44"/>
      <c r="P209" s="44"/>
      <c r="Q209" s="95">
        <f t="shared" si="97"/>
        <v>0</v>
      </c>
    </row>
    <row r="210" spans="1:17" hidden="1" x14ac:dyDescent="0.2">
      <c r="A210" s="203"/>
      <c r="B210" s="195"/>
      <c r="C210" s="34" t="s">
        <v>80</v>
      </c>
      <c r="D210" s="36"/>
      <c r="E210" s="44"/>
      <c r="F210" s="44"/>
      <c r="G210" s="44"/>
      <c r="H210" s="44"/>
      <c r="I210" s="44"/>
      <c r="J210" s="76"/>
      <c r="K210" s="44"/>
      <c r="L210" s="88"/>
      <c r="M210" s="88"/>
      <c r="N210" s="76"/>
      <c r="O210" s="44"/>
      <c r="P210" s="44"/>
      <c r="Q210" s="95">
        <f t="shared" si="97"/>
        <v>0</v>
      </c>
    </row>
    <row r="211" spans="1:17" hidden="1" x14ac:dyDescent="0.2">
      <c r="A211" s="203"/>
      <c r="B211" s="195"/>
      <c r="C211" s="34" t="s">
        <v>81</v>
      </c>
      <c r="D211" s="36"/>
      <c r="E211" s="44"/>
      <c r="F211" s="44"/>
      <c r="G211" s="44"/>
      <c r="H211" s="44"/>
      <c r="I211" s="44"/>
      <c r="J211" s="76"/>
      <c r="K211" s="44"/>
      <c r="L211" s="88"/>
      <c r="M211" s="88"/>
      <c r="N211" s="76"/>
      <c r="O211" s="44"/>
      <c r="P211" s="44"/>
      <c r="Q211" s="95">
        <f t="shared" si="97"/>
        <v>0</v>
      </c>
    </row>
    <row r="212" spans="1:17" hidden="1" x14ac:dyDescent="0.2">
      <c r="A212" s="203"/>
      <c r="B212" s="195"/>
      <c r="C212" s="34" t="s">
        <v>84</v>
      </c>
      <c r="D212" s="36"/>
      <c r="E212" s="44"/>
      <c r="F212" s="44"/>
      <c r="G212" s="44"/>
      <c r="H212" s="44"/>
      <c r="I212" s="44"/>
      <c r="J212" s="76"/>
      <c r="K212" s="44"/>
      <c r="L212" s="88"/>
      <c r="M212" s="88"/>
      <c r="N212" s="76"/>
      <c r="O212" s="44"/>
      <c r="P212" s="44"/>
      <c r="Q212" s="95">
        <f t="shared" si="97"/>
        <v>0</v>
      </c>
    </row>
    <row r="213" spans="1:17" ht="24" hidden="1" x14ac:dyDescent="0.2">
      <c r="A213" s="204"/>
      <c r="B213" s="196"/>
      <c r="C213" s="34" t="s">
        <v>87</v>
      </c>
      <c r="D213" s="36"/>
      <c r="E213" s="44"/>
      <c r="F213" s="44"/>
      <c r="G213" s="44"/>
      <c r="H213" s="44"/>
      <c r="I213" s="44"/>
      <c r="J213" s="76"/>
      <c r="K213" s="44"/>
      <c r="L213" s="88"/>
      <c r="M213" s="88"/>
      <c r="N213" s="76"/>
      <c r="O213" s="44"/>
      <c r="P213" s="44"/>
      <c r="Q213" s="95">
        <f t="shared" si="97"/>
        <v>0</v>
      </c>
    </row>
    <row r="214" spans="1:17" hidden="1" x14ac:dyDescent="0.2">
      <c r="A214" s="202" t="s">
        <v>72</v>
      </c>
      <c r="B214" s="194"/>
      <c r="C214" s="34" t="s">
        <v>86</v>
      </c>
      <c r="D214" s="36"/>
      <c r="E214" s="44"/>
      <c r="F214" s="44"/>
      <c r="G214" s="44"/>
      <c r="H214" s="44"/>
      <c r="I214" s="44"/>
      <c r="J214" s="76"/>
      <c r="K214" s="44">
        <f t="shared" ref="K214:L214" si="118">SUM(K215:K218)</f>
        <v>0</v>
      </c>
      <c r="L214" s="88">
        <f t="shared" si="118"/>
        <v>0</v>
      </c>
      <c r="M214" s="88"/>
      <c r="N214" s="76"/>
      <c r="O214" s="44"/>
      <c r="P214" s="44"/>
      <c r="Q214" s="95">
        <f t="shared" si="97"/>
        <v>0</v>
      </c>
    </row>
    <row r="215" spans="1:17" hidden="1" x14ac:dyDescent="0.2">
      <c r="A215" s="203"/>
      <c r="B215" s="195"/>
      <c r="C215" s="34" t="s">
        <v>80</v>
      </c>
      <c r="D215" s="36"/>
      <c r="E215" s="44"/>
      <c r="F215" s="44"/>
      <c r="G215" s="44"/>
      <c r="H215" s="44"/>
      <c r="I215" s="44"/>
      <c r="J215" s="76"/>
      <c r="K215" s="44"/>
      <c r="L215" s="88"/>
      <c r="M215" s="88"/>
      <c r="N215" s="76"/>
      <c r="O215" s="44"/>
      <c r="P215" s="44"/>
      <c r="Q215" s="95">
        <f t="shared" si="97"/>
        <v>0</v>
      </c>
    </row>
    <row r="216" spans="1:17" hidden="1" x14ac:dyDescent="0.2">
      <c r="A216" s="203"/>
      <c r="B216" s="195"/>
      <c r="C216" s="34" t="s">
        <v>81</v>
      </c>
      <c r="D216" s="36"/>
      <c r="E216" s="44"/>
      <c r="F216" s="44"/>
      <c r="G216" s="44"/>
      <c r="H216" s="44"/>
      <c r="I216" s="44"/>
      <c r="J216" s="76"/>
      <c r="K216" s="44"/>
      <c r="L216" s="88"/>
      <c r="M216" s="88"/>
      <c r="N216" s="76"/>
      <c r="O216" s="44"/>
      <c r="P216" s="44"/>
      <c r="Q216" s="95">
        <f t="shared" si="97"/>
        <v>0</v>
      </c>
    </row>
    <row r="217" spans="1:17" hidden="1" x14ac:dyDescent="0.2">
      <c r="A217" s="203"/>
      <c r="B217" s="195"/>
      <c r="C217" s="34" t="s">
        <v>84</v>
      </c>
      <c r="D217" s="36"/>
      <c r="E217" s="44"/>
      <c r="F217" s="44"/>
      <c r="G217" s="44"/>
      <c r="H217" s="44"/>
      <c r="I217" s="44"/>
      <c r="J217" s="76"/>
      <c r="K217" s="44"/>
      <c r="L217" s="88"/>
      <c r="M217" s="88"/>
      <c r="N217" s="76"/>
      <c r="O217" s="44"/>
      <c r="P217" s="44"/>
      <c r="Q217" s="95">
        <f t="shared" si="97"/>
        <v>0</v>
      </c>
    </row>
    <row r="218" spans="1:17" ht="24" hidden="1" x14ac:dyDescent="0.2">
      <c r="A218" s="204"/>
      <c r="B218" s="196"/>
      <c r="C218" s="34" t="s">
        <v>87</v>
      </c>
      <c r="D218" s="36"/>
      <c r="E218" s="44"/>
      <c r="F218" s="44"/>
      <c r="G218" s="44"/>
      <c r="H218" s="44"/>
      <c r="I218" s="44"/>
      <c r="J218" s="76"/>
      <c r="K218" s="44"/>
      <c r="L218" s="88"/>
      <c r="M218" s="88"/>
      <c r="N218" s="76"/>
      <c r="O218" s="44"/>
      <c r="P218" s="44"/>
      <c r="Q218" s="95">
        <f t="shared" si="97"/>
        <v>0</v>
      </c>
    </row>
    <row r="219" spans="1:17" hidden="1" x14ac:dyDescent="0.2">
      <c r="A219" s="202" t="s">
        <v>73</v>
      </c>
      <c r="B219" s="194"/>
      <c r="C219" s="34" t="s">
        <v>86</v>
      </c>
      <c r="D219" s="36"/>
      <c r="E219" s="44"/>
      <c r="F219" s="44"/>
      <c r="G219" s="44"/>
      <c r="H219" s="44"/>
      <c r="I219" s="44"/>
      <c r="J219" s="76"/>
      <c r="K219" s="44">
        <f t="shared" ref="K219:L219" si="119">SUM(K220:K223)</f>
        <v>0</v>
      </c>
      <c r="L219" s="88">
        <f t="shared" si="119"/>
        <v>0</v>
      </c>
      <c r="M219" s="88"/>
      <c r="N219" s="76"/>
      <c r="O219" s="44"/>
      <c r="P219" s="44"/>
      <c r="Q219" s="95">
        <f t="shared" si="97"/>
        <v>0</v>
      </c>
    </row>
    <row r="220" spans="1:17" hidden="1" x14ac:dyDescent="0.2">
      <c r="A220" s="203"/>
      <c r="B220" s="195"/>
      <c r="C220" s="34" t="s">
        <v>80</v>
      </c>
      <c r="D220" s="36"/>
      <c r="E220" s="44"/>
      <c r="F220" s="44"/>
      <c r="G220" s="44"/>
      <c r="H220" s="44"/>
      <c r="I220" s="44"/>
      <c r="J220" s="76"/>
      <c r="K220" s="44"/>
      <c r="L220" s="88"/>
      <c r="M220" s="88"/>
      <c r="N220" s="76"/>
      <c r="O220" s="44"/>
      <c r="P220" s="44"/>
      <c r="Q220" s="95">
        <f t="shared" si="97"/>
        <v>0</v>
      </c>
    </row>
    <row r="221" spans="1:17" hidden="1" x14ac:dyDescent="0.2">
      <c r="A221" s="203"/>
      <c r="B221" s="195"/>
      <c r="C221" s="34" t="s">
        <v>81</v>
      </c>
      <c r="D221" s="36"/>
      <c r="E221" s="44"/>
      <c r="F221" s="44"/>
      <c r="G221" s="44"/>
      <c r="H221" s="44"/>
      <c r="I221" s="44"/>
      <c r="J221" s="76"/>
      <c r="K221" s="44"/>
      <c r="L221" s="88"/>
      <c r="M221" s="88"/>
      <c r="N221" s="76"/>
      <c r="O221" s="44"/>
      <c r="P221" s="44"/>
      <c r="Q221" s="95">
        <f t="shared" ref="Q221:Q263" si="120">SUM(K221:P221)</f>
        <v>0</v>
      </c>
    </row>
    <row r="222" spans="1:17" hidden="1" x14ac:dyDescent="0.2">
      <c r="A222" s="203"/>
      <c r="B222" s="195"/>
      <c r="C222" s="34" t="s">
        <v>84</v>
      </c>
      <c r="D222" s="36"/>
      <c r="E222" s="44"/>
      <c r="F222" s="44"/>
      <c r="G222" s="44"/>
      <c r="H222" s="44"/>
      <c r="I222" s="44"/>
      <c r="J222" s="76"/>
      <c r="K222" s="44"/>
      <c r="L222" s="88"/>
      <c r="M222" s="88"/>
      <c r="N222" s="76"/>
      <c r="O222" s="44"/>
      <c r="P222" s="44"/>
      <c r="Q222" s="95">
        <f t="shared" si="120"/>
        <v>0</v>
      </c>
    </row>
    <row r="223" spans="1:17" ht="24" hidden="1" x14ac:dyDescent="0.2">
      <c r="A223" s="204"/>
      <c r="B223" s="196"/>
      <c r="C223" s="34" t="s">
        <v>87</v>
      </c>
      <c r="D223" s="36"/>
      <c r="E223" s="44"/>
      <c r="F223" s="44"/>
      <c r="G223" s="44"/>
      <c r="H223" s="44"/>
      <c r="I223" s="44"/>
      <c r="J223" s="76"/>
      <c r="K223" s="44"/>
      <c r="L223" s="88"/>
      <c r="M223" s="88"/>
      <c r="N223" s="76"/>
      <c r="O223" s="44"/>
      <c r="P223" s="44"/>
      <c r="Q223" s="95">
        <f t="shared" si="120"/>
        <v>0</v>
      </c>
    </row>
    <row r="224" spans="1:17" hidden="1" x14ac:dyDescent="0.2">
      <c r="A224" s="197" t="s">
        <v>52</v>
      </c>
      <c r="B224" s="200" t="s">
        <v>85</v>
      </c>
      <c r="C224" s="41" t="s">
        <v>86</v>
      </c>
      <c r="D224" s="36"/>
      <c r="E224" s="45"/>
      <c r="F224" s="45"/>
      <c r="G224" s="45"/>
      <c r="H224" s="45"/>
      <c r="I224" s="45"/>
      <c r="J224" s="77"/>
      <c r="K224" s="45">
        <f t="shared" ref="K224:L224" si="121">SUM(K225:K228)</f>
        <v>70</v>
      </c>
      <c r="L224" s="89">
        <f t="shared" si="121"/>
        <v>70</v>
      </c>
      <c r="M224" s="89"/>
      <c r="N224" s="77"/>
      <c r="O224" s="45"/>
      <c r="P224" s="45"/>
      <c r="Q224" s="95">
        <f t="shared" si="120"/>
        <v>140</v>
      </c>
    </row>
    <row r="225" spans="1:17" hidden="1" x14ac:dyDescent="0.2">
      <c r="A225" s="198"/>
      <c r="B225" s="201"/>
      <c r="C225" s="34" t="s">
        <v>80</v>
      </c>
      <c r="D225" s="36"/>
      <c r="E225" s="44"/>
      <c r="F225" s="44"/>
      <c r="G225" s="44"/>
      <c r="H225" s="44"/>
      <c r="I225" s="44"/>
      <c r="J225" s="76"/>
      <c r="K225" s="44"/>
      <c r="L225" s="88"/>
      <c r="M225" s="88"/>
      <c r="N225" s="76"/>
      <c r="O225" s="44"/>
      <c r="P225" s="44"/>
      <c r="Q225" s="95">
        <f t="shared" si="120"/>
        <v>0</v>
      </c>
    </row>
    <row r="226" spans="1:17" hidden="1" x14ac:dyDescent="0.2">
      <c r="A226" s="198"/>
      <c r="B226" s="201"/>
      <c r="C226" s="34" t="s">
        <v>81</v>
      </c>
      <c r="D226" s="36"/>
      <c r="E226" s="44"/>
      <c r="F226" s="44"/>
      <c r="G226" s="44"/>
      <c r="H226" s="44"/>
      <c r="I226" s="44"/>
      <c r="J226" s="76"/>
      <c r="K226" s="44"/>
      <c r="L226" s="88"/>
      <c r="M226" s="88"/>
      <c r="N226" s="76"/>
      <c r="O226" s="44"/>
      <c r="P226" s="44"/>
      <c r="Q226" s="95">
        <f t="shared" si="120"/>
        <v>0</v>
      </c>
    </row>
    <row r="227" spans="1:17" hidden="1" x14ac:dyDescent="0.2">
      <c r="A227" s="198"/>
      <c r="B227" s="201"/>
      <c r="C227" s="34" t="s">
        <v>84</v>
      </c>
      <c r="D227" s="36"/>
      <c r="E227" s="44"/>
      <c r="F227" s="44"/>
      <c r="G227" s="44"/>
      <c r="H227" s="44"/>
      <c r="I227" s="44"/>
      <c r="J227" s="76"/>
      <c r="K227" s="44">
        <f t="shared" ref="K227:L227" si="122">SUM(K232)</f>
        <v>70</v>
      </c>
      <c r="L227" s="88">
        <f t="shared" si="122"/>
        <v>70</v>
      </c>
      <c r="M227" s="88"/>
      <c r="N227" s="76"/>
      <c r="O227" s="44"/>
      <c r="P227" s="44"/>
      <c r="Q227" s="95">
        <f t="shared" si="120"/>
        <v>140</v>
      </c>
    </row>
    <row r="228" spans="1:17" ht="24" hidden="1" x14ac:dyDescent="0.2">
      <c r="A228" s="198"/>
      <c r="B228" s="201"/>
      <c r="C228" s="34" t="s">
        <v>87</v>
      </c>
      <c r="D228" s="36"/>
      <c r="E228" s="44"/>
      <c r="F228" s="44"/>
      <c r="G228" s="44"/>
      <c r="H228" s="44"/>
      <c r="I228" s="44"/>
      <c r="J228" s="76"/>
      <c r="K228" s="44"/>
      <c r="L228" s="88"/>
      <c r="M228" s="88"/>
      <c r="N228" s="76"/>
      <c r="O228" s="44"/>
      <c r="P228" s="44"/>
      <c r="Q228" s="95">
        <f t="shared" si="120"/>
        <v>0</v>
      </c>
    </row>
    <row r="229" spans="1:17" hidden="1" x14ac:dyDescent="0.2">
      <c r="A229" s="198"/>
      <c r="B229" s="200" t="s">
        <v>79</v>
      </c>
      <c r="C229" s="34" t="s">
        <v>86</v>
      </c>
      <c r="D229" s="36"/>
      <c r="E229" s="44"/>
      <c r="F229" s="44"/>
      <c r="G229" s="44"/>
      <c r="H229" s="44"/>
      <c r="I229" s="44"/>
      <c r="J229" s="76"/>
      <c r="K229" s="44">
        <f t="shared" ref="K229:L229" si="123">SUM(K230:K233)</f>
        <v>70</v>
      </c>
      <c r="L229" s="88">
        <f t="shared" si="123"/>
        <v>70</v>
      </c>
      <c r="M229" s="88"/>
      <c r="N229" s="76"/>
      <c r="O229" s="44"/>
      <c r="P229" s="44"/>
      <c r="Q229" s="95">
        <f t="shared" si="120"/>
        <v>140</v>
      </c>
    </row>
    <row r="230" spans="1:17" hidden="1" x14ac:dyDescent="0.2">
      <c r="A230" s="198"/>
      <c r="B230" s="201"/>
      <c r="C230" s="34" t="s">
        <v>80</v>
      </c>
      <c r="D230" s="36"/>
      <c r="E230" s="44"/>
      <c r="F230" s="44"/>
      <c r="G230" s="44"/>
      <c r="H230" s="44"/>
      <c r="I230" s="44"/>
      <c r="J230" s="76"/>
      <c r="K230" s="44"/>
      <c r="L230" s="88"/>
      <c r="M230" s="88"/>
      <c r="N230" s="76"/>
      <c r="O230" s="44"/>
      <c r="P230" s="44"/>
      <c r="Q230" s="95">
        <f t="shared" si="120"/>
        <v>0</v>
      </c>
    </row>
    <row r="231" spans="1:17" hidden="1" x14ac:dyDescent="0.2">
      <c r="A231" s="198"/>
      <c r="B231" s="201"/>
      <c r="C231" s="34" t="s">
        <v>81</v>
      </c>
      <c r="D231" s="36"/>
      <c r="E231" s="44"/>
      <c r="F231" s="44"/>
      <c r="G231" s="44"/>
      <c r="H231" s="44"/>
      <c r="I231" s="44"/>
      <c r="J231" s="76"/>
      <c r="K231" s="44"/>
      <c r="L231" s="88"/>
      <c r="M231" s="88"/>
      <c r="N231" s="76"/>
      <c r="O231" s="44"/>
      <c r="P231" s="44"/>
      <c r="Q231" s="95">
        <f t="shared" si="120"/>
        <v>0</v>
      </c>
    </row>
    <row r="232" spans="1:17" hidden="1" x14ac:dyDescent="0.2">
      <c r="A232" s="198"/>
      <c r="B232" s="201"/>
      <c r="C232" s="34" t="s">
        <v>84</v>
      </c>
      <c r="D232" s="36"/>
      <c r="E232" s="44"/>
      <c r="F232" s="44"/>
      <c r="G232" s="44"/>
      <c r="H232" s="44"/>
      <c r="I232" s="44"/>
      <c r="J232" s="76"/>
      <c r="K232" s="44">
        <f t="shared" ref="K232:L232" si="124">SUM(K237)</f>
        <v>70</v>
      </c>
      <c r="L232" s="88">
        <f t="shared" si="124"/>
        <v>70</v>
      </c>
      <c r="M232" s="88"/>
      <c r="N232" s="76"/>
      <c r="O232" s="44"/>
      <c r="P232" s="44"/>
      <c r="Q232" s="95">
        <f t="shared" si="120"/>
        <v>140</v>
      </c>
    </row>
    <row r="233" spans="1:17" ht="24" hidden="1" x14ac:dyDescent="0.2">
      <c r="A233" s="199"/>
      <c r="B233" s="201"/>
      <c r="C233" s="34" t="s">
        <v>87</v>
      </c>
      <c r="D233" s="36"/>
      <c r="E233" s="44"/>
      <c r="F233" s="44"/>
      <c r="G233" s="44"/>
      <c r="H233" s="44"/>
      <c r="I233" s="44"/>
      <c r="J233" s="76"/>
      <c r="K233" s="44"/>
      <c r="L233" s="88"/>
      <c r="M233" s="88"/>
      <c r="N233" s="76"/>
      <c r="O233" s="44"/>
      <c r="P233" s="44"/>
      <c r="Q233" s="95">
        <f t="shared" si="120"/>
        <v>0</v>
      </c>
    </row>
    <row r="234" spans="1:17" hidden="1" x14ac:dyDescent="0.2">
      <c r="A234" s="202" t="s">
        <v>53</v>
      </c>
      <c r="B234" s="194"/>
      <c r="C234" s="34" t="s">
        <v>86</v>
      </c>
      <c r="D234" s="36"/>
      <c r="E234" s="44"/>
      <c r="F234" s="44"/>
      <c r="G234" s="44"/>
      <c r="H234" s="44"/>
      <c r="I234" s="44"/>
      <c r="J234" s="76"/>
      <c r="K234" s="44">
        <f t="shared" ref="K234:L234" si="125">SUM(K237)</f>
        <v>70</v>
      </c>
      <c r="L234" s="88">
        <f t="shared" si="125"/>
        <v>70</v>
      </c>
      <c r="M234" s="88"/>
      <c r="N234" s="76"/>
      <c r="O234" s="44"/>
      <c r="P234" s="44"/>
      <c r="Q234" s="95">
        <f t="shared" si="120"/>
        <v>140</v>
      </c>
    </row>
    <row r="235" spans="1:17" hidden="1" x14ac:dyDescent="0.2">
      <c r="A235" s="203"/>
      <c r="B235" s="195"/>
      <c r="C235" s="34" t="s">
        <v>80</v>
      </c>
      <c r="D235" s="36"/>
      <c r="E235" s="44"/>
      <c r="F235" s="44"/>
      <c r="G235" s="44"/>
      <c r="H235" s="44"/>
      <c r="I235" s="44"/>
      <c r="J235" s="76"/>
      <c r="K235" s="44"/>
      <c r="L235" s="88"/>
      <c r="M235" s="88"/>
      <c r="N235" s="76"/>
      <c r="O235" s="44"/>
      <c r="P235" s="44"/>
      <c r="Q235" s="95">
        <f t="shared" si="120"/>
        <v>0</v>
      </c>
    </row>
    <row r="236" spans="1:17" hidden="1" x14ac:dyDescent="0.2">
      <c r="A236" s="203"/>
      <c r="B236" s="195"/>
      <c r="C236" s="34" t="s">
        <v>81</v>
      </c>
      <c r="D236" s="36"/>
      <c r="E236" s="44"/>
      <c r="F236" s="44"/>
      <c r="G236" s="44"/>
      <c r="H236" s="44"/>
      <c r="I236" s="44"/>
      <c r="J236" s="76"/>
      <c r="K236" s="44"/>
      <c r="L236" s="88"/>
      <c r="M236" s="88"/>
      <c r="N236" s="76"/>
      <c r="O236" s="44"/>
      <c r="P236" s="44"/>
      <c r="Q236" s="95">
        <f t="shared" si="120"/>
        <v>0</v>
      </c>
    </row>
    <row r="237" spans="1:17" hidden="1" x14ac:dyDescent="0.2">
      <c r="A237" s="203"/>
      <c r="B237" s="195"/>
      <c r="C237" s="34" t="s">
        <v>84</v>
      </c>
      <c r="D237" s="36"/>
      <c r="E237" s="44"/>
      <c r="F237" s="44"/>
      <c r="G237" s="44"/>
      <c r="H237" s="44"/>
      <c r="I237" s="44"/>
      <c r="J237" s="76"/>
      <c r="K237" s="44">
        <f t="shared" ref="K237:L237" si="126">SUM(K242)</f>
        <v>70</v>
      </c>
      <c r="L237" s="88">
        <f t="shared" si="126"/>
        <v>70</v>
      </c>
      <c r="M237" s="88"/>
      <c r="N237" s="76"/>
      <c r="O237" s="44"/>
      <c r="P237" s="44"/>
      <c r="Q237" s="95">
        <f t="shared" si="120"/>
        <v>140</v>
      </c>
    </row>
    <row r="238" spans="1:17" ht="24" hidden="1" x14ac:dyDescent="0.2">
      <c r="A238" s="204"/>
      <c r="B238" s="196"/>
      <c r="C238" s="34" t="s">
        <v>87</v>
      </c>
      <c r="D238" s="36"/>
      <c r="E238" s="44"/>
      <c r="F238" s="44"/>
      <c r="G238" s="44"/>
      <c r="H238" s="44"/>
      <c r="I238" s="44"/>
      <c r="J238" s="76"/>
      <c r="K238" s="44"/>
      <c r="L238" s="88"/>
      <c r="M238" s="88"/>
      <c r="N238" s="76"/>
      <c r="O238" s="44"/>
      <c r="P238" s="44"/>
      <c r="Q238" s="95">
        <f t="shared" si="120"/>
        <v>0</v>
      </c>
    </row>
    <row r="239" spans="1:17" hidden="1" x14ac:dyDescent="0.2">
      <c r="A239" s="202" t="s">
        <v>54</v>
      </c>
      <c r="B239" s="194"/>
      <c r="C239" s="34" t="s">
        <v>86</v>
      </c>
      <c r="D239" s="36"/>
      <c r="E239" s="44"/>
      <c r="F239" s="44"/>
      <c r="G239" s="44"/>
      <c r="H239" s="44"/>
      <c r="I239" s="44"/>
      <c r="J239" s="76"/>
      <c r="K239" s="44">
        <f t="shared" ref="K239:L239" si="127">SUM(K240:K243)</f>
        <v>70</v>
      </c>
      <c r="L239" s="88">
        <f t="shared" si="127"/>
        <v>70</v>
      </c>
      <c r="M239" s="88"/>
      <c r="N239" s="76"/>
      <c r="O239" s="44"/>
      <c r="P239" s="44"/>
      <c r="Q239" s="95">
        <f t="shared" si="120"/>
        <v>140</v>
      </c>
    </row>
    <row r="240" spans="1:17" hidden="1" x14ac:dyDescent="0.2">
      <c r="A240" s="203"/>
      <c r="B240" s="195"/>
      <c r="C240" s="34" t="s">
        <v>80</v>
      </c>
      <c r="D240" s="36"/>
      <c r="E240" s="44"/>
      <c r="F240" s="44"/>
      <c r="G240" s="44"/>
      <c r="H240" s="44"/>
      <c r="I240" s="44"/>
      <c r="J240" s="76"/>
      <c r="K240" s="44"/>
      <c r="L240" s="88"/>
      <c r="M240" s="88"/>
      <c r="N240" s="76"/>
      <c r="O240" s="44"/>
      <c r="P240" s="44"/>
      <c r="Q240" s="95">
        <f t="shared" si="120"/>
        <v>0</v>
      </c>
    </row>
    <row r="241" spans="1:17" hidden="1" x14ac:dyDescent="0.2">
      <c r="A241" s="203"/>
      <c r="B241" s="195"/>
      <c r="C241" s="34" t="s">
        <v>81</v>
      </c>
      <c r="D241" s="36"/>
      <c r="E241" s="44"/>
      <c r="F241" s="44"/>
      <c r="G241" s="44"/>
      <c r="H241" s="44"/>
      <c r="I241" s="44"/>
      <c r="J241" s="76"/>
      <c r="K241" s="44"/>
      <c r="L241" s="88"/>
      <c r="M241" s="88"/>
      <c r="N241" s="76"/>
      <c r="O241" s="44"/>
      <c r="P241" s="44"/>
      <c r="Q241" s="95">
        <f t="shared" si="120"/>
        <v>0</v>
      </c>
    </row>
    <row r="242" spans="1:17" hidden="1" x14ac:dyDescent="0.2">
      <c r="A242" s="203"/>
      <c r="B242" s="195"/>
      <c r="C242" s="34" t="s">
        <v>84</v>
      </c>
      <c r="D242" s="36"/>
      <c r="E242" s="44"/>
      <c r="F242" s="44"/>
      <c r="G242" s="44"/>
      <c r="H242" s="44"/>
      <c r="I242" s="44"/>
      <c r="J242" s="76"/>
      <c r="K242" s="44">
        <v>70</v>
      </c>
      <c r="L242" s="88">
        <v>70</v>
      </c>
      <c r="M242" s="88"/>
      <c r="N242" s="76"/>
      <c r="O242" s="44"/>
      <c r="P242" s="44"/>
      <c r="Q242" s="95">
        <f t="shared" si="120"/>
        <v>140</v>
      </c>
    </row>
    <row r="243" spans="1:17" ht="24" hidden="1" x14ac:dyDescent="0.2">
      <c r="A243" s="204"/>
      <c r="B243" s="196"/>
      <c r="C243" s="34" t="s">
        <v>87</v>
      </c>
      <c r="D243" s="36"/>
      <c r="E243" s="44"/>
      <c r="F243" s="44"/>
      <c r="G243" s="44"/>
      <c r="H243" s="44"/>
      <c r="I243" s="44"/>
      <c r="J243" s="76"/>
      <c r="K243" s="44"/>
      <c r="L243" s="88"/>
      <c r="M243" s="88"/>
      <c r="N243" s="76"/>
      <c r="O243" s="44"/>
      <c r="P243" s="44"/>
      <c r="Q243" s="95">
        <f t="shared" si="120"/>
        <v>0</v>
      </c>
    </row>
    <row r="244" spans="1:17" hidden="1" x14ac:dyDescent="0.2">
      <c r="A244" s="197" t="s">
        <v>55</v>
      </c>
      <c r="B244" s="200" t="s">
        <v>85</v>
      </c>
      <c r="C244" s="41" t="s">
        <v>86</v>
      </c>
      <c r="D244" s="36"/>
      <c r="E244" s="45"/>
      <c r="F244" s="45"/>
      <c r="G244" s="45"/>
      <c r="H244" s="45"/>
      <c r="I244" s="45"/>
      <c r="J244" s="77"/>
      <c r="K244" s="45">
        <f t="shared" ref="K244:L244" si="128">SUM(K245:K248)</f>
        <v>1.01</v>
      </c>
      <c r="L244" s="89">
        <f t="shared" si="128"/>
        <v>0.67</v>
      </c>
      <c r="M244" s="89"/>
      <c r="N244" s="77"/>
      <c r="O244" s="45"/>
      <c r="P244" s="45"/>
      <c r="Q244" s="95">
        <f t="shared" si="120"/>
        <v>1.6800000000000002</v>
      </c>
    </row>
    <row r="245" spans="1:17" hidden="1" x14ac:dyDescent="0.2">
      <c r="A245" s="198"/>
      <c r="B245" s="201"/>
      <c r="C245" s="34" t="s">
        <v>80</v>
      </c>
      <c r="D245" s="36"/>
      <c r="E245" s="44"/>
      <c r="F245" s="44"/>
      <c r="G245" s="44"/>
      <c r="H245" s="44"/>
      <c r="I245" s="44"/>
      <c r="J245" s="76"/>
      <c r="K245" s="44"/>
      <c r="L245" s="88"/>
      <c r="M245" s="88"/>
      <c r="N245" s="76"/>
      <c r="O245" s="44"/>
      <c r="P245" s="44"/>
      <c r="Q245" s="95">
        <f t="shared" si="120"/>
        <v>0</v>
      </c>
    </row>
    <row r="246" spans="1:17" hidden="1" x14ac:dyDescent="0.2">
      <c r="A246" s="198"/>
      <c r="B246" s="201"/>
      <c r="C246" s="34" t="s">
        <v>81</v>
      </c>
      <c r="D246" s="36"/>
      <c r="E246" s="44"/>
      <c r="F246" s="44"/>
      <c r="G246" s="44"/>
      <c r="H246" s="44"/>
      <c r="I246" s="44"/>
      <c r="J246" s="76"/>
      <c r="K246" s="44"/>
      <c r="L246" s="88"/>
      <c r="M246" s="88"/>
      <c r="N246" s="76"/>
      <c r="O246" s="44"/>
      <c r="P246" s="44"/>
      <c r="Q246" s="95">
        <f t="shared" si="120"/>
        <v>0</v>
      </c>
    </row>
    <row r="247" spans="1:17" hidden="1" x14ac:dyDescent="0.2">
      <c r="A247" s="198"/>
      <c r="B247" s="201"/>
      <c r="C247" s="34" t="s">
        <v>84</v>
      </c>
      <c r="D247" s="36"/>
      <c r="E247" s="44"/>
      <c r="F247" s="44"/>
      <c r="G247" s="44"/>
      <c r="H247" s="44"/>
      <c r="I247" s="44"/>
      <c r="J247" s="76"/>
      <c r="K247" s="44">
        <f t="shared" ref="K247:L247" si="129">SUM(K252)</f>
        <v>1.01</v>
      </c>
      <c r="L247" s="88">
        <f t="shared" si="129"/>
        <v>0.67</v>
      </c>
      <c r="M247" s="88"/>
      <c r="N247" s="76"/>
      <c r="O247" s="44"/>
      <c r="P247" s="44"/>
      <c r="Q247" s="95">
        <f t="shared" si="120"/>
        <v>1.6800000000000002</v>
      </c>
    </row>
    <row r="248" spans="1:17" ht="24" hidden="1" x14ac:dyDescent="0.2">
      <c r="A248" s="198"/>
      <c r="B248" s="201"/>
      <c r="C248" s="34" t="s">
        <v>87</v>
      </c>
      <c r="D248" s="36"/>
      <c r="E248" s="44"/>
      <c r="F248" s="44"/>
      <c r="G248" s="44"/>
      <c r="H248" s="44"/>
      <c r="I248" s="44"/>
      <c r="J248" s="76"/>
      <c r="K248" s="44"/>
      <c r="L248" s="88"/>
      <c r="M248" s="88"/>
      <c r="N248" s="76"/>
      <c r="O248" s="44"/>
      <c r="P248" s="44"/>
      <c r="Q248" s="95">
        <f t="shared" si="120"/>
        <v>0</v>
      </c>
    </row>
    <row r="249" spans="1:17" hidden="1" x14ac:dyDescent="0.2">
      <c r="A249" s="198"/>
      <c r="B249" s="200" t="s">
        <v>79</v>
      </c>
      <c r="C249" s="34" t="s">
        <v>86</v>
      </c>
      <c r="D249" s="36"/>
      <c r="E249" s="44"/>
      <c r="F249" s="44"/>
      <c r="G249" s="44"/>
      <c r="H249" s="44"/>
      <c r="I249" s="44"/>
      <c r="J249" s="76"/>
      <c r="K249" s="44">
        <f t="shared" ref="K249:L249" si="130">SUM(K250:K253)</f>
        <v>1.01</v>
      </c>
      <c r="L249" s="88">
        <f t="shared" si="130"/>
        <v>0.67</v>
      </c>
      <c r="M249" s="88"/>
      <c r="N249" s="76"/>
      <c r="O249" s="44"/>
      <c r="P249" s="44"/>
      <c r="Q249" s="95">
        <f t="shared" si="120"/>
        <v>1.6800000000000002</v>
      </c>
    </row>
    <row r="250" spans="1:17" hidden="1" x14ac:dyDescent="0.2">
      <c r="A250" s="198"/>
      <c r="B250" s="201"/>
      <c r="C250" s="34" t="s">
        <v>80</v>
      </c>
      <c r="D250" s="36"/>
      <c r="E250" s="44"/>
      <c r="F250" s="44"/>
      <c r="G250" s="44"/>
      <c r="H250" s="44"/>
      <c r="I250" s="44"/>
      <c r="J250" s="76"/>
      <c r="K250" s="44"/>
      <c r="L250" s="88"/>
      <c r="M250" s="88"/>
      <c r="N250" s="76"/>
      <c r="O250" s="44"/>
      <c r="P250" s="44"/>
      <c r="Q250" s="95">
        <f t="shared" si="120"/>
        <v>0</v>
      </c>
    </row>
    <row r="251" spans="1:17" hidden="1" x14ac:dyDescent="0.2">
      <c r="A251" s="198"/>
      <c r="B251" s="201"/>
      <c r="C251" s="34" t="s">
        <v>81</v>
      </c>
      <c r="D251" s="36"/>
      <c r="E251" s="44"/>
      <c r="F251" s="44"/>
      <c r="G251" s="44"/>
      <c r="H251" s="44"/>
      <c r="I251" s="44"/>
      <c r="J251" s="76"/>
      <c r="K251" s="44"/>
      <c r="L251" s="88"/>
      <c r="M251" s="88"/>
      <c r="N251" s="76"/>
      <c r="O251" s="44"/>
      <c r="P251" s="44"/>
      <c r="Q251" s="95">
        <f t="shared" si="120"/>
        <v>0</v>
      </c>
    </row>
    <row r="252" spans="1:17" hidden="1" x14ac:dyDescent="0.2">
      <c r="A252" s="198"/>
      <c r="B252" s="201"/>
      <c r="C252" s="34" t="s">
        <v>84</v>
      </c>
      <c r="D252" s="36"/>
      <c r="E252" s="44"/>
      <c r="F252" s="44"/>
      <c r="G252" s="44"/>
      <c r="H252" s="44"/>
      <c r="I252" s="44"/>
      <c r="J252" s="76"/>
      <c r="K252" s="44">
        <f t="shared" ref="K252:L252" si="131">SUM(K257)</f>
        <v>1.01</v>
      </c>
      <c r="L252" s="88">
        <f t="shared" si="131"/>
        <v>0.67</v>
      </c>
      <c r="M252" s="88"/>
      <c r="N252" s="76"/>
      <c r="O252" s="44"/>
      <c r="P252" s="44"/>
      <c r="Q252" s="95">
        <f t="shared" si="120"/>
        <v>1.6800000000000002</v>
      </c>
    </row>
    <row r="253" spans="1:17" ht="24" hidden="1" x14ac:dyDescent="0.2">
      <c r="A253" s="199"/>
      <c r="B253" s="201"/>
      <c r="C253" s="34" t="s">
        <v>87</v>
      </c>
      <c r="D253" s="36"/>
      <c r="E253" s="44"/>
      <c r="F253" s="44"/>
      <c r="G253" s="44"/>
      <c r="H253" s="44"/>
      <c r="I253" s="44"/>
      <c r="J253" s="76"/>
      <c r="K253" s="44"/>
      <c r="L253" s="88"/>
      <c r="M253" s="88"/>
      <c r="N253" s="76"/>
      <c r="O253" s="44"/>
      <c r="P253" s="44"/>
      <c r="Q253" s="95">
        <f t="shared" si="120"/>
        <v>0</v>
      </c>
    </row>
    <row r="254" spans="1:17" hidden="1" x14ac:dyDescent="0.2">
      <c r="A254" s="202" t="s">
        <v>56</v>
      </c>
      <c r="B254" s="194"/>
      <c r="C254" s="34" t="s">
        <v>86</v>
      </c>
      <c r="D254" s="36"/>
      <c r="E254" s="44"/>
      <c r="F254" s="44"/>
      <c r="G254" s="44"/>
      <c r="H254" s="44"/>
      <c r="I254" s="44"/>
      <c r="J254" s="76"/>
      <c r="K254" s="44">
        <f t="shared" ref="K254:L254" si="132">SUM(K255:K258)</f>
        <v>1.01</v>
      </c>
      <c r="L254" s="88">
        <f t="shared" si="132"/>
        <v>0.67</v>
      </c>
      <c r="M254" s="88"/>
      <c r="N254" s="76"/>
      <c r="O254" s="44"/>
      <c r="P254" s="44"/>
      <c r="Q254" s="95">
        <f t="shared" si="120"/>
        <v>1.6800000000000002</v>
      </c>
    </row>
    <row r="255" spans="1:17" hidden="1" x14ac:dyDescent="0.2">
      <c r="A255" s="203"/>
      <c r="B255" s="195"/>
      <c r="C255" s="34" t="s">
        <v>80</v>
      </c>
      <c r="D255" s="36"/>
      <c r="E255" s="44"/>
      <c r="F255" s="44"/>
      <c r="G255" s="44"/>
      <c r="H255" s="44"/>
      <c r="I255" s="44"/>
      <c r="J255" s="76"/>
      <c r="K255" s="44"/>
      <c r="L255" s="88"/>
      <c r="M255" s="88"/>
      <c r="N255" s="76"/>
      <c r="O255" s="44"/>
      <c r="P255" s="44"/>
      <c r="Q255" s="95">
        <f t="shared" si="120"/>
        <v>0</v>
      </c>
    </row>
    <row r="256" spans="1:17" hidden="1" x14ac:dyDescent="0.2">
      <c r="A256" s="203"/>
      <c r="B256" s="195"/>
      <c r="C256" s="34" t="s">
        <v>81</v>
      </c>
      <c r="D256" s="36"/>
      <c r="E256" s="44"/>
      <c r="F256" s="44"/>
      <c r="G256" s="44"/>
      <c r="H256" s="44"/>
      <c r="I256" s="44"/>
      <c r="J256" s="76"/>
      <c r="K256" s="44"/>
      <c r="L256" s="88"/>
      <c r="M256" s="88"/>
      <c r="N256" s="76"/>
      <c r="O256" s="44"/>
      <c r="P256" s="44"/>
      <c r="Q256" s="95">
        <f t="shared" si="120"/>
        <v>0</v>
      </c>
    </row>
    <row r="257" spans="1:17" hidden="1" x14ac:dyDescent="0.2">
      <c r="A257" s="203"/>
      <c r="B257" s="195"/>
      <c r="C257" s="34" t="s">
        <v>84</v>
      </c>
      <c r="D257" s="36"/>
      <c r="E257" s="44"/>
      <c r="F257" s="44"/>
      <c r="G257" s="44"/>
      <c r="H257" s="44"/>
      <c r="I257" s="44"/>
      <c r="J257" s="76"/>
      <c r="K257" s="44">
        <f t="shared" ref="K257:L257" si="133">SUM(K262)</f>
        <v>1.01</v>
      </c>
      <c r="L257" s="88">
        <f t="shared" si="133"/>
        <v>0.67</v>
      </c>
      <c r="M257" s="88"/>
      <c r="N257" s="76"/>
      <c r="O257" s="44"/>
      <c r="P257" s="44"/>
      <c r="Q257" s="95">
        <f t="shared" si="120"/>
        <v>1.6800000000000002</v>
      </c>
    </row>
    <row r="258" spans="1:17" ht="24" hidden="1" x14ac:dyDescent="0.2">
      <c r="A258" s="204"/>
      <c r="B258" s="196"/>
      <c r="C258" s="34" t="s">
        <v>87</v>
      </c>
      <c r="D258" s="36"/>
      <c r="E258" s="44"/>
      <c r="F258" s="44"/>
      <c r="G258" s="44"/>
      <c r="H258" s="44"/>
      <c r="I258" s="44"/>
      <c r="J258" s="76"/>
      <c r="K258" s="44"/>
      <c r="L258" s="88"/>
      <c r="M258" s="88"/>
      <c r="N258" s="76"/>
      <c r="O258" s="44"/>
      <c r="P258" s="44"/>
      <c r="Q258" s="95">
        <f t="shared" si="120"/>
        <v>0</v>
      </c>
    </row>
    <row r="259" spans="1:17" hidden="1" x14ac:dyDescent="0.2">
      <c r="A259" s="191" t="s">
        <v>57</v>
      </c>
      <c r="B259" s="194"/>
      <c r="C259" s="34" t="s">
        <v>86</v>
      </c>
      <c r="D259" s="36"/>
      <c r="E259" s="44"/>
      <c r="F259" s="44"/>
      <c r="G259" s="44"/>
      <c r="H259" s="44"/>
      <c r="I259" s="44"/>
      <c r="J259" s="76"/>
      <c r="K259" s="44">
        <f t="shared" ref="K259:L259" si="134">SUM(K260:K263)</f>
        <v>1.01</v>
      </c>
      <c r="L259" s="88">
        <f t="shared" si="134"/>
        <v>0.67</v>
      </c>
      <c r="M259" s="88"/>
      <c r="N259" s="76"/>
      <c r="O259" s="44"/>
      <c r="P259" s="44"/>
      <c r="Q259" s="95">
        <f t="shared" si="120"/>
        <v>1.6800000000000002</v>
      </c>
    </row>
    <row r="260" spans="1:17" hidden="1" x14ac:dyDescent="0.2">
      <c r="A260" s="192"/>
      <c r="B260" s="195"/>
      <c r="C260" s="34" t="s">
        <v>80</v>
      </c>
      <c r="D260" s="36"/>
      <c r="E260" s="44"/>
      <c r="F260" s="44"/>
      <c r="G260" s="44"/>
      <c r="H260" s="44"/>
      <c r="I260" s="44"/>
      <c r="J260" s="76"/>
      <c r="K260" s="44"/>
      <c r="L260" s="88"/>
      <c r="M260" s="88"/>
      <c r="N260" s="76"/>
      <c r="O260" s="44"/>
      <c r="P260" s="44"/>
      <c r="Q260" s="95">
        <f t="shared" si="120"/>
        <v>0</v>
      </c>
    </row>
    <row r="261" spans="1:17" hidden="1" x14ac:dyDescent="0.2">
      <c r="A261" s="192"/>
      <c r="B261" s="195"/>
      <c r="C261" s="34" t="s">
        <v>81</v>
      </c>
      <c r="D261" s="36"/>
      <c r="E261" s="44"/>
      <c r="F261" s="44"/>
      <c r="G261" s="44"/>
      <c r="H261" s="44"/>
      <c r="I261" s="44"/>
      <c r="J261" s="76"/>
      <c r="K261" s="44"/>
      <c r="L261" s="88"/>
      <c r="M261" s="88"/>
      <c r="N261" s="76"/>
      <c r="O261" s="44"/>
      <c r="P261" s="44"/>
      <c r="Q261" s="95">
        <f t="shared" si="120"/>
        <v>0</v>
      </c>
    </row>
    <row r="262" spans="1:17" hidden="1" x14ac:dyDescent="0.2">
      <c r="A262" s="192"/>
      <c r="B262" s="195"/>
      <c r="C262" s="34" t="s">
        <v>84</v>
      </c>
      <c r="D262" s="36"/>
      <c r="E262" s="44"/>
      <c r="F262" s="44"/>
      <c r="G262" s="44"/>
      <c r="H262" s="44"/>
      <c r="I262" s="44"/>
      <c r="J262" s="76"/>
      <c r="K262" s="44">
        <v>1.01</v>
      </c>
      <c r="L262" s="88">
        <v>0.67</v>
      </c>
      <c r="M262" s="88"/>
      <c r="N262" s="76"/>
      <c r="O262" s="44"/>
      <c r="P262" s="44"/>
      <c r="Q262" s="95">
        <f t="shared" si="120"/>
        <v>1.6800000000000002</v>
      </c>
    </row>
    <row r="263" spans="1:17" ht="24" hidden="1" x14ac:dyDescent="0.2">
      <c r="A263" s="193"/>
      <c r="B263" s="196"/>
      <c r="C263" s="34" t="s">
        <v>87</v>
      </c>
      <c r="D263" s="36"/>
      <c r="E263" s="44"/>
      <c r="F263" s="44"/>
      <c r="G263" s="44"/>
      <c r="H263" s="44"/>
      <c r="I263" s="44"/>
      <c r="J263" s="76"/>
      <c r="K263" s="44"/>
      <c r="L263" s="88"/>
      <c r="M263" s="88"/>
      <c r="N263" s="76"/>
      <c r="O263" s="44"/>
      <c r="P263" s="44"/>
      <c r="Q263" s="95">
        <f t="shared" si="120"/>
        <v>0</v>
      </c>
    </row>
    <row r="264" spans="1:17" x14ac:dyDescent="0.2">
      <c r="E264" s="35"/>
      <c r="F264" s="35"/>
      <c r="G264" s="35"/>
      <c r="H264" s="35"/>
      <c r="I264" s="35"/>
      <c r="J264" s="78"/>
      <c r="K264" s="35"/>
      <c r="L264" s="90"/>
      <c r="M264" s="90"/>
      <c r="N264" s="78"/>
      <c r="O264" s="35"/>
      <c r="P264" s="35"/>
    </row>
  </sheetData>
  <mergeCells count="87">
    <mergeCell ref="K1:Q1"/>
    <mergeCell ref="A28:A42"/>
    <mergeCell ref="B28:B32"/>
    <mergeCell ref="B33:B37"/>
    <mergeCell ref="B38:B42"/>
    <mergeCell ref="A2:Q2"/>
    <mergeCell ref="A3:Q3"/>
    <mergeCell ref="A4:Q4"/>
    <mergeCell ref="A8:A27"/>
    <mergeCell ref="B8:B12"/>
    <mergeCell ref="B13:B17"/>
    <mergeCell ref="B18:B22"/>
    <mergeCell ref="B23:B27"/>
    <mergeCell ref="A43:A52"/>
    <mergeCell ref="B43:B47"/>
    <mergeCell ref="B48:B52"/>
    <mergeCell ref="A90:A94"/>
    <mergeCell ref="B90:B94"/>
    <mergeCell ref="A53:A59"/>
    <mergeCell ref="B53:B59"/>
    <mergeCell ref="A60:A64"/>
    <mergeCell ref="B60:B64"/>
    <mergeCell ref="A65:A69"/>
    <mergeCell ref="B65:B69"/>
    <mergeCell ref="A70:A79"/>
    <mergeCell ref="B70:B74"/>
    <mergeCell ref="B75:B79"/>
    <mergeCell ref="A80:A84"/>
    <mergeCell ref="B80:B84"/>
    <mergeCell ref="A85:A89"/>
    <mergeCell ref="B85:B89"/>
    <mergeCell ref="A95:A99"/>
    <mergeCell ref="B95:B99"/>
    <mergeCell ref="A100:A104"/>
    <mergeCell ref="B100:B104"/>
    <mergeCell ref="A105:A109"/>
    <mergeCell ref="B105:B109"/>
    <mergeCell ref="A110:A114"/>
    <mergeCell ref="B110:B114"/>
    <mergeCell ref="A115:A119"/>
    <mergeCell ref="B115:B119"/>
    <mergeCell ref="A120:A124"/>
    <mergeCell ref="B120:B124"/>
    <mergeCell ref="A154:A168"/>
    <mergeCell ref="B154:B158"/>
    <mergeCell ref="B159:B163"/>
    <mergeCell ref="B164:B168"/>
    <mergeCell ref="B130:B141"/>
    <mergeCell ref="A138:A141"/>
    <mergeCell ref="A125:A129"/>
    <mergeCell ref="B125:B129"/>
    <mergeCell ref="A142:A153"/>
    <mergeCell ref="B142:B153"/>
    <mergeCell ref="A204:A208"/>
    <mergeCell ref="B204:B208"/>
    <mergeCell ref="A169:A178"/>
    <mergeCell ref="B169:B173"/>
    <mergeCell ref="B174:B178"/>
    <mergeCell ref="A179:A183"/>
    <mergeCell ref="B179:B183"/>
    <mergeCell ref="A184:A188"/>
    <mergeCell ref="B184:B188"/>
    <mergeCell ref="A189:A198"/>
    <mergeCell ref="B189:B193"/>
    <mergeCell ref="B194:B198"/>
    <mergeCell ref="A199:A203"/>
    <mergeCell ref="B199:B203"/>
    <mergeCell ref="A209:A213"/>
    <mergeCell ref="B209:B213"/>
    <mergeCell ref="A214:A218"/>
    <mergeCell ref="B214:B218"/>
    <mergeCell ref="A219:A223"/>
    <mergeCell ref="B219:B223"/>
    <mergeCell ref="A259:A263"/>
    <mergeCell ref="B259:B263"/>
    <mergeCell ref="A224:A233"/>
    <mergeCell ref="B224:B228"/>
    <mergeCell ref="B229:B233"/>
    <mergeCell ref="A234:A238"/>
    <mergeCell ref="B234:B238"/>
    <mergeCell ref="A239:A243"/>
    <mergeCell ref="B239:B243"/>
    <mergeCell ref="A244:A253"/>
    <mergeCell ref="B244:B248"/>
    <mergeCell ref="B249:B253"/>
    <mergeCell ref="A254:A258"/>
    <mergeCell ref="B254:B258"/>
  </mergeCells>
  <pageMargins left="1.1811023622047243" right="0.39370078740157483" top="0.59055118110236215" bottom="0.59055118110236215" header="0.27559055118110237" footer="0.51181102362204722"/>
  <pageSetup paperSize="9" scale="51" orientation="portrait" r:id="rId1"/>
  <rowBreaks count="1" manualBreakCount="1">
    <brk id="69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63"/>
  <sheetViews>
    <sheetView tabSelected="1" view="pageBreakPreview" topLeftCell="A199" zoomScale="120" zoomScaleNormal="100" zoomScaleSheetLayoutView="120" workbookViewId="0">
      <selection activeCell="N225" sqref="N225"/>
    </sheetView>
  </sheetViews>
  <sheetFormatPr defaultRowHeight="12.75" x14ac:dyDescent="0.2"/>
  <cols>
    <col min="1" max="1" width="36.7109375" customWidth="1"/>
    <col min="2" max="2" width="22.5703125" customWidth="1"/>
    <col min="3" max="3" width="24.28515625" customWidth="1"/>
    <col min="4" max="4" width="9.85546875" hidden="1" customWidth="1"/>
    <col min="5" max="9" width="9.28515625" hidden="1" customWidth="1"/>
    <col min="10" max="10" width="9.28515625" style="79" hidden="1" customWidth="1"/>
    <col min="11" max="11" width="10.140625" bestFit="1" customWidth="1"/>
    <col min="12" max="12" width="10.140625" style="92" bestFit="1" customWidth="1"/>
    <col min="13" max="13" width="9.28515625" style="92" customWidth="1"/>
    <col min="14" max="14" width="9.28515625" style="79" customWidth="1"/>
    <col min="15" max="16" width="9.28515625" customWidth="1"/>
    <col min="17" max="17" width="16.85546875" customWidth="1"/>
  </cols>
  <sheetData>
    <row r="1" spans="1:20" s="2" customFormat="1" ht="72" customHeight="1" x14ac:dyDescent="0.25">
      <c r="A1" s="50"/>
      <c r="B1" s="104"/>
      <c r="C1" s="104"/>
      <c r="D1" s="104"/>
      <c r="E1" s="104"/>
      <c r="F1" s="104"/>
      <c r="G1" s="104"/>
      <c r="H1" s="26"/>
      <c r="I1" s="26"/>
      <c r="J1" s="26"/>
      <c r="K1" s="159" t="s">
        <v>130</v>
      </c>
      <c r="L1" s="159"/>
      <c r="M1" s="159"/>
      <c r="N1" s="159"/>
      <c r="O1" s="159"/>
      <c r="P1" s="159"/>
      <c r="Q1" s="159"/>
      <c r="R1" s="27"/>
      <c r="S1" s="27"/>
      <c r="T1" s="27"/>
    </row>
    <row r="2" spans="1:20" ht="15.75" x14ac:dyDescent="0.2">
      <c r="A2" s="183" t="s">
        <v>92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</row>
    <row r="3" spans="1:20" ht="54.75" customHeight="1" x14ac:dyDescent="0.2">
      <c r="A3" s="160" t="s">
        <v>134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</row>
    <row r="4" spans="1:20" ht="15.75" hidden="1" x14ac:dyDescent="0.2">
      <c r="A4" s="183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</row>
    <row r="5" spans="1:20" ht="15.75" hidden="1" x14ac:dyDescent="0.2">
      <c r="A5" s="53"/>
      <c r="B5" s="53"/>
      <c r="C5" s="53"/>
      <c r="D5" s="53"/>
      <c r="E5" s="53"/>
      <c r="F5" s="53"/>
      <c r="G5" s="49"/>
      <c r="H5" s="51"/>
      <c r="I5" s="52"/>
      <c r="J5" s="51"/>
      <c r="K5" s="80"/>
      <c r="L5" s="97"/>
      <c r="M5" s="97"/>
      <c r="N5" s="80"/>
      <c r="O5" s="80"/>
      <c r="P5" s="80"/>
      <c r="Q5" s="80"/>
    </row>
    <row r="6" spans="1:20" ht="15.75" x14ac:dyDescent="0.2">
      <c r="A6" s="53"/>
      <c r="B6" s="53"/>
      <c r="C6" s="53"/>
      <c r="D6" s="53"/>
      <c r="E6" s="53"/>
      <c r="F6" s="53"/>
      <c r="G6" s="49"/>
      <c r="H6" s="51"/>
      <c r="I6" s="52"/>
      <c r="J6" s="51"/>
      <c r="L6" s="97"/>
      <c r="M6" s="97"/>
      <c r="N6" s="80"/>
      <c r="O6" s="80"/>
      <c r="P6" s="80"/>
      <c r="Q6" s="80" t="s">
        <v>28</v>
      </c>
    </row>
    <row r="7" spans="1:20" ht="94.5" x14ac:dyDescent="0.2">
      <c r="A7" s="54" t="s">
        <v>74</v>
      </c>
      <c r="B7" s="54" t="s">
        <v>77</v>
      </c>
      <c r="C7" s="54" t="s">
        <v>31</v>
      </c>
      <c r="D7" s="54" t="s">
        <v>30</v>
      </c>
      <c r="E7" s="54">
        <v>2015</v>
      </c>
      <c r="F7" s="54">
        <v>2016</v>
      </c>
      <c r="G7" s="54">
        <v>2017</v>
      </c>
      <c r="H7" s="54">
        <v>2018</v>
      </c>
      <c r="I7" s="55">
        <v>2019</v>
      </c>
      <c r="J7" s="54">
        <v>2020</v>
      </c>
      <c r="K7" s="56">
        <v>2021</v>
      </c>
      <c r="L7" s="98">
        <v>2022</v>
      </c>
      <c r="M7" s="98">
        <v>2023</v>
      </c>
      <c r="N7" s="56">
        <v>2024</v>
      </c>
      <c r="O7" s="56">
        <v>2025</v>
      </c>
      <c r="P7" s="56">
        <v>2026</v>
      </c>
      <c r="Q7" s="54" t="s">
        <v>37</v>
      </c>
    </row>
    <row r="8" spans="1:20" ht="15.75" hidden="1" x14ac:dyDescent="0.2">
      <c r="A8" s="153" t="s">
        <v>42</v>
      </c>
      <c r="B8" s="153" t="s">
        <v>78</v>
      </c>
      <c r="C8" s="111" t="s">
        <v>86</v>
      </c>
      <c r="D8" s="54"/>
      <c r="E8" s="54">
        <f>SUM(E9:E12)</f>
        <v>10143.510000000002</v>
      </c>
      <c r="F8" s="54">
        <f t="shared" ref="F8:L8" si="0">SUM(F9:F12)</f>
        <v>11388.190000000002</v>
      </c>
      <c r="G8" s="54">
        <f t="shared" si="0"/>
        <v>12643.990000000002</v>
      </c>
      <c r="H8" s="54">
        <f t="shared" si="0"/>
        <v>13742.140000000001</v>
      </c>
      <c r="I8" s="54">
        <f t="shared" si="0"/>
        <v>15665.62</v>
      </c>
      <c r="J8" s="54">
        <f t="shared" si="0"/>
        <v>14677.64</v>
      </c>
      <c r="K8" s="54">
        <f t="shared" si="0"/>
        <v>14774.97</v>
      </c>
      <c r="L8" s="55">
        <f t="shared" si="0"/>
        <v>15355.4</v>
      </c>
      <c r="M8" s="55"/>
      <c r="N8" s="54"/>
      <c r="O8" s="54"/>
      <c r="P8" s="54"/>
      <c r="Q8" s="112">
        <f t="shared" ref="Q8:Q10" si="1">SUM(E8:L8)</f>
        <v>108391.45999999999</v>
      </c>
    </row>
    <row r="9" spans="1:20" ht="31.5" hidden="1" x14ac:dyDescent="0.2">
      <c r="A9" s="154"/>
      <c r="B9" s="154"/>
      <c r="C9" s="111" t="s">
        <v>80</v>
      </c>
      <c r="D9" s="54"/>
      <c r="E9" s="54"/>
      <c r="F9" s="54"/>
      <c r="G9" s="54"/>
      <c r="H9" s="54"/>
      <c r="I9" s="55"/>
      <c r="J9" s="54"/>
      <c r="K9" s="56"/>
      <c r="L9" s="98"/>
      <c r="M9" s="98"/>
      <c r="N9" s="56"/>
      <c r="O9" s="56"/>
      <c r="P9" s="56"/>
      <c r="Q9" s="112">
        <f t="shared" si="1"/>
        <v>0</v>
      </c>
    </row>
    <row r="10" spans="1:20" ht="31.5" hidden="1" x14ac:dyDescent="0.2">
      <c r="A10" s="154"/>
      <c r="B10" s="154"/>
      <c r="C10" s="111" t="s">
        <v>81</v>
      </c>
      <c r="D10" s="54"/>
      <c r="E10" s="60">
        <f>E30+E151</f>
        <v>0</v>
      </c>
      <c r="F10" s="60">
        <f t="shared" ref="F10:L10" si="2">F30+F151</f>
        <v>0</v>
      </c>
      <c r="G10" s="60">
        <f t="shared" si="2"/>
        <v>0</v>
      </c>
      <c r="H10" s="60">
        <f t="shared" si="2"/>
        <v>0</v>
      </c>
      <c r="I10" s="60">
        <f t="shared" si="2"/>
        <v>0</v>
      </c>
      <c r="J10" s="60">
        <f t="shared" si="2"/>
        <v>0</v>
      </c>
      <c r="K10" s="60">
        <f t="shared" si="2"/>
        <v>0</v>
      </c>
      <c r="L10" s="61">
        <f t="shared" si="2"/>
        <v>0</v>
      </c>
      <c r="M10" s="61"/>
      <c r="N10" s="60"/>
      <c r="O10" s="60"/>
      <c r="P10" s="60"/>
      <c r="Q10" s="112">
        <f t="shared" si="1"/>
        <v>0</v>
      </c>
    </row>
    <row r="11" spans="1:20" ht="15.75" hidden="1" x14ac:dyDescent="0.2">
      <c r="A11" s="154"/>
      <c r="B11" s="154"/>
      <c r="C11" s="111" t="s">
        <v>84</v>
      </c>
      <c r="D11" s="54"/>
      <c r="E11" s="60">
        <f>E31+E149</f>
        <v>10143.510000000002</v>
      </c>
      <c r="F11" s="60">
        <f t="shared" ref="F11:L11" si="3">F31+F149</f>
        <v>11388.190000000002</v>
      </c>
      <c r="G11" s="60">
        <f t="shared" si="3"/>
        <v>12643.990000000002</v>
      </c>
      <c r="H11" s="61">
        <f t="shared" si="3"/>
        <v>13742.140000000001</v>
      </c>
      <c r="I11" s="61">
        <f>I31+I152</f>
        <v>15665.62</v>
      </c>
      <c r="J11" s="60">
        <f t="shared" si="3"/>
        <v>14677.64</v>
      </c>
      <c r="K11" s="60">
        <f t="shared" si="3"/>
        <v>14774.97</v>
      </c>
      <c r="L11" s="61">
        <f t="shared" si="3"/>
        <v>15355.4</v>
      </c>
      <c r="M11" s="61"/>
      <c r="N11" s="60"/>
      <c r="O11" s="60"/>
      <c r="P11" s="60"/>
      <c r="Q11" s="112">
        <f>SUM(E11:L11)</f>
        <v>108391.45999999999</v>
      </c>
    </row>
    <row r="12" spans="1:20" ht="31.5" hidden="1" x14ac:dyDescent="0.2">
      <c r="A12" s="154"/>
      <c r="B12" s="155"/>
      <c r="C12" s="111" t="s">
        <v>87</v>
      </c>
      <c r="D12" s="54"/>
      <c r="E12" s="54"/>
      <c r="F12" s="54"/>
      <c r="G12" s="54"/>
      <c r="H12" s="54"/>
      <c r="I12" s="55"/>
      <c r="J12" s="54"/>
      <c r="K12" s="56"/>
      <c r="L12" s="98"/>
      <c r="M12" s="98"/>
      <c r="N12" s="56"/>
      <c r="O12" s="56"/>
      <c r="P12" s="56"/>
      <c r="Q12" s="112">
        <f t="shared" ref="Q12:Q75" si="4">SUM(E12:L12)</f>
        <v>0</v>
      </c>
    </row>
    <row r="13" spans="1:20" ht="15.75" hidden="1" x14ac:dyDescent="0.2">
      <c r="A13" s="154"/>
      <c r="B13" s="164" t="s">
        <v>79</v>
      </c>
      <c r="C13" s="111" t="s">
        <v>86</v>
      </c>
      <c r="D13" s="54"/>
      <c r="E13" s="54">
        <f>SUM(E14:E17)</f>
        <v>10143.510000000002</v>
      </c>
      <c r="F13" s="54">
        <f t="shared" ref="F13:L13" si="5">SUM(F14:F17)</f>
        <v>11388.190000000002</v>
      </c>
      <c r="G13" s="54">
        <f t="shared" si="5"/>
        <v>12643.990000000002</v>
      </c>
      <c r="H13" s="54">
        <f t="shared" si="5"/>
        <v>13742.140000000001</v>
      </c>
      <c r="I13" s="54">
        <f t="shared" si="5"/>
        <v>15665.62</v>
      </c>
      <c r="J13" s="54">
        <f t="shared" si="5"/>
        <v>14677.64</v>
      </c>
      <c r="K13" s="54">
        <f t="shared" si="5"/>
        <v>14774.97</v>
      </c>
      <c r="L13" s="55">
        <f t="shared" si="5"/>
        <v>15355.4</v>
      </c>
      <c r="M13" s="55"/>
      <c r="N13" s="54"/>
      <c r="O13" s="54"/>
      <c r="P13" s="54"/>
      <c r="Q13" s="112">
        <f t="shared" si="4"/>
        <v>108391.45999999999</v>
      </c>
    </row>
    <row r="14" spans="1:20" ht="31.5" hidden="1" x14ac:dyDescent="0.2">
      <c r="A14" s="154"/>
      <c r="B14" s="165"/>
      <c r="C14" s="111" t="s">
        <v>80</v>
      </c>
      <c r="D14" s="54"/>
      <c r="E14" s="54"/>
      <c r="F14" s="54"/>
      <c r="G14" s="54"/>
      <c r="H14" s="54"/>
      <c r="I14" s="55"/>
      <c r="J14" s="54"/>
      <c r="K14" s="56"/>
      <c r="L14" s="98"/>
      <c r="M14" s="98"/>
      <c r="N14" s="56"/>
      <c r="O14" s="56"/>
      <c r="P14" s="56"/>
      <c r="Q14" s="112">
        <f t="shared" si="4"/>
        <v>0</v>
      </c>
    </row>
    <row r="15" spans="1:20" ht="31.5" hidden="1" x14ac:dyDescent="0.2">
      <c r="A15" s="154"/>
      <c r="B15" s="165"/>
      <c r="C15" s="111" t="s">
        <v>81</v>
      </c>
      <c r="D15" s="54"/>
      <c r="E15" s="60">
        <f>SUM(E10)</f>
        <v>0</v>
      </c>
      <c r="F15" s="60">
        <f t="shared" ref="F15:L16" si="6">SUM(F10)</f>
        <v>0</v>
      </c>
      <c r="G15" s="60">
        <f t="shared" si="6"/>
        <v>0</v>
      </c>
      <c r="H15" s="60">
        <f t="shared" si="6"/>
        <v>0</v>
      </c>
      <c r="I15" s="60">
        <f t="shared" si="6"/>
        <v>0</v>
      </c>
      <c r="J15" s="60">
        <f t="shared" si="6"/>
        <v>0</v>
      </c>
      <c r="K15" s="60">
        <f t="shared" si="6"/>
        <v>0</v>
      </c>
      <c r="L15" s="61">
        <f t="shared" si="6"/>
        <v>0</v>
      </c>
      <c r="M15" s="61"/>
      <c r="N15" s="60"/>
      <c r="O15" s="60"/>
      <c r="P15" s="60"/>
      <c r="Q15" s="112">
        <f t="shared" si="4"/>
        <v>0</v>
      </c>
    </row>
    <row r="16" spans="1:20" ht="15.75" hidden="1" x14ac:dyDescent="0.2">
      <c r="A16" s="154"/>
      <c r="B16" s="165"/>
      <c r="C16" s="111" t="s">
        <v>84</v>
      </c>
      <c r="D16" s="54"/>
      <c r="E16" s="60">
        <f>SUM(E11)</f>
        <v>10143.510000000002</v>
      </c>
      <c r="F16" s="60">
        <f t="shared" si="6"/>
        <v>11388.190000000002</v>
      </c>
      <c r="G16" s="60">
        <f t="shared" si="6"/>
        <v>12643.990000000002</v>
      </c>
      <c r="H16" s="60">
        <f t="shared" si="6"/>
        <v>13742.140000000001</v>
      </c>
      <c r="I16" s="60">
        <f t="shared" si="6"/>
        <v>15665.62</v>
      </c>
      <c r="J16" s="60">
        <f t="shared" si="6"/>
        <v>14677.64</v>
      </c>
      <c r="K16" s="60">
        <f t="shared" si="6"/>
        <v>14774.97</v>
      </c>
      <c r="L16" s="61">
        <f t="shared" si="6"/>
        <v>15355.4</v>
      </c>
      <c r="M16" s="61"/>
      <c r="N16" s="60"/>
      <c r="O16" s="60"/>
      <c r="P16" s="60"/>
      <c r="Q16" s="112">
        <f t="shared" si="4"/>
        <v>108391.45999999999</v>
      </c>
    </row>
    <row r="17" spans="1:17" ht="31.5" hidden="1" x14ac:dyDescent="0.2">
      <c r="A17" s="154"/>
      <c r="B17" s="165"/>
      <c r="C17" s="111" t="s">
        <v>87</v>
      </c>
      <c r="D17" s="54"/>
      <c r="E17" s="54"/>
      <c r="F17" s="54"/>
      <c r="G17" s="54"/>
      <c r="H17" s="54"/>
      <c r="I17" s="55"/>
      <c r="J17" s="54"/>
      <c r="K17" s="56"/>
      <c r="L17" s="98"/>
      <c r="M17" s="98"/>
      <c r="N17" s="56"/>
      <c r="O17" s="56"/>
      <c r="P17" s="56"/>
      <c r="Q17" s="112">
        <f t="shared" si="4"/>
        <v>0</v>
      </c>
    </row>
    <row r="18" spans="1:17" ht="15.75" hidden="1" x14ac:dyDescent="0.2">
      <c r="A18" s="154"/>
      <c r="B18" s="164" t="s">
        <v>60</v>
      </c>
      <c r="C18" s="111" t="s">
        <v>86</v>
      </c>
      <c r="D18" s="54"/>
      <c r="E18" s="54">
        <f>SUM(E19:E22)</f>
        <v>10143.510000000002</v>
      </c>
      <c r="F18" s="54">
        <f t="shared" ref="F18:L18" si="7">SUM(F19:F22)</f>
        <v>11388.190000000002</v>
      </c>
      <c r="G18" s="54">
        <f t="shared" si="7"/>
        <v>12643.990000000002</v>
      </c>
      <c r="H18" s="54">
        <f t="shared" si="7"/>
        <v>13742.140000000001</v>
      </c>
      <c r="I18" s="54">
        <f t="shared" si="7"/>
        <v>15665.62</v>
      </c>
      <c r="J18" s="54">
        <f t="shared" si="7"/>
        <v>14677.64</v>
      </c>
      <c r="K18" s="54">
        <f t="shared" si="7"/>
        <v>14774.97</v>
      </c>
      <c r="L18" s="55">
        <f t="shared" si="7"/>
        <v>15355.4</v>
      </c>
      <c r="M18" s="55"/>
      <c r="N18" s="54"/>
      <c r="O18" s="54"/>
      <c r="P18" s="54"/>
      <c r="Q18" s="112">
        <f t="shared" si="4"/>
        <v>108391.45999999999</v>
      </c>
    </row>
    <row r="19" spans="1:17" ht="31.5" hidden="1" x14ac:dyDescent="0.2">
      <c r="A19" s="154"/>
      <c r="B19" s="165"/>
      <c r="C19" s="111" t="s">
        <v>80</v>
      </c>
      <c r="D19" s="54"/>
      <c r="E19" s="54"/>
      <c r="F19" s="54"/>
      <c r="G19" s="54"/>
      <c r="H19" s="54"/>
      <c r="I19" s="55"/>
      <c r="J19" s="54"/>
      <c r="K19" s="56"/>
      <c r="L19" s="98"/>
      <c r="M19" s="98"/>
      <c r="N19" s="56"/>
      <c r="O19" s="56"/>
      <c r="P19" s="56"/>
      <c r="Q19" s="112">
        <f t="shared" si="4"/>
        <v>0</v>
      </c>
    </row>
    <row r="20" spans="1:17" ht="31.5" hidden="1" x14ac:dyDescent="0.2">
      <c r="A20" s="154"/>
      <c r="B20" s="165"/>
      <c r="C20" s="111" t="s">
        <v>81</v>
      </c>
      <c r="D20" s="54"/>
      <c r="E20" s="60">
        <f>SUM(E15)</f>
        <v>0</v>
      </c>
      <c r="F20" s="60">
        <f t="shared" ref="F20:L21" si="8">SUM(F15)</f>
        <v>0</v>
      </c>
      <c r="G20" s="60">
        <f t="shared" si="8"/>
        <v>0</v>
      </c>
      <c r="H20" s="60">
        <f t="shared" si="8"/>
        <v>0</v>
      </c>
      <c r="I20" s="60">
        <f t="shared" si="8"/>
        <v>0</v>
      </c>
      <c r="J20" s="60">
        <f t="shared" si="8"/>
        <v>0</v>
      </c>
      <c r="K20" s="60">
        <f t="shared" si="8"/>
        <v>0</v>
      </c>
      <c r="L20" s="61">
        <f t="shared" si="8"/>
        <v>0</v>
      </c>
      <c r="M20" s="61"/>
      <c r="N20" s="60"/>
      <c r="O20" s="60"/>
      <c r="P20" s="60"/>
      <c r="Q20" s="112">
        <f t="shared" si="4"/>
        <v>0</v>
      </c>
    </row>
    <row r="21" spans="1:17" ht="15.75" hidden="1" x14ac:dyDescent="0.2">
      <c r="A21" s="154"/>
      <c r="B21" s="165"/>
      <c r="C21" s="111" t="s">
        <v>84</v>
      </c>
      <c r="D21" s="54"/>
      <c r="E21" s="60">
        <f>SUM(E16)</f>
        <v>10143.510000000002</v>
      </c>
      <c r="F21" s="60">
        <f t="shared" si="8"/>
        <v>11388.190000000002</v>
      </c>
      <c r="G21" s="60">
        <f t="shared" si="8"/>
        <v>12643.990000000002</v>
      </c>
      <c r="H21" s="60">
        <f t="shared" si="8"/>
        <v>13742.140000000001</v>
      </c>
      <c r="I21" s="60">
        <f t="shared" si="8"/>
        <v>15665.62</v>
      </c>
      <c r="J21" s="60">
        <f t="shared" si="8"/>
        <v>14677.64</v>
      </c>
      <c r="K21" s="60">
        <f t="shared" si="8"/>
        <v>14774.97</v>
      </c>
      <c r="L21" s="61">
        <f t="shared" si="8"/>
        <v>15355.4</v>
      </c>
      <c r="M21" s="61"/>
      <c r="N21" s="60"/>
      <c r="O21" s="60"/>
      <c r="P21" s="60"/>
      <c r="Q21" s="112">
        <f t="shared" si="4"/>
        <v>108391.45999999999</v>
      </c>
    </row>
    <row r="22" spans="1:17" ht="31.5" hidden="1" x14ac:dyDescent="0.2">
      <c r="A22" s="154"/>
      <c r="B22" s="165"/>
      <c r="C22" s="111" t="s">
        <v>87</v>
      </c>
      <c r="D22" s="54"/>
      <c r="E22" s="54"/>
      <c r="F22" s="54"/>
      <c r="G22" s="54"/>
      <c r="H22" s="54"/>
      <c r="I22" s="55"/>
      <c r="J22" s="54"/>
      <c r="K22" s="56"/>
      <c r="L22" s="98"/>
      <c r="M22" s="98"/>
      <c r="N22" s="56"/>
      <c r="O22" s="56"/>
      <c r="P22" s="56"/>
      <c r="Q22" s="112">
        <f t="shared" si="4"/>
        <v>0</v>
      </c>
    </row>
    <row r="23" spans="1:17" ht="15.75" hidden="1" x14ac:dyDescent="0.2">
      <c r="A23" s="154"/>
      <c r="B23" s="169" t="s">
        <v>64</v>
      </c>
      <c r="C23" s="111" t="s">
        <v>86</v>
      </c>
      <c r="D23" s="54"/>
      <c r="E23" s="54">
        <f>SUM(E24:E27)</f>
        <v>10143.510000000002</v>
      </c>
      <c r="F23" s="54">
        <f t="shared" ref="F23:L23" si="9">SUM(F24:F27)</f>
        <v>11388.190000000002</v>
      </c>
      <c r="G23" s="54">
        <f t="shared" si="9"/>
        <v>12643.990000000002</v>
      </c>
      <c r="H23" s="54">
        <f t="shared" si="9"/>
        <v>13742.140000000001</v>
      </c>
      <c r="I23" s="54">
        <f t="shared" si="9"/>
        <v>15665.62</v>
      </c>
      <c r="J23" s="54">
        <f t="shared" si="9"/>
        <v>14677.64</v>
      </c>
      <c r="K23" s="54">
        <f t="shared" si="9"/>
        <v>14774.97</v>
      </c>
      <c r="L23" s="55">
        <f t="shared" si="9"/>
        <v>15355.4</v>
      </c>
      <c r="M23" s="55"/>
      <c r="N23" s="54"/>
      <c r="O23" s="54"/>
      <c r="P23" s="54"/>
      <c r="Q23" s="112">
        <f t="shared" si="4"/>
        <v>108391.45999999999</v>
      </c>
    </row>
    <row r="24" spans="1:17" ht="31.5" hidden="1" x14ac:dyDescent="0.2">
      <c r="A24" s="154"/>
      <c r="B24" s="169"/>
      <c r="C24" s="111" t="s">
        <v>80</v>
      </c>
      <c r="D24" s="54"/>
      <c r="E24" s="54"/>
      <c r="F24" s="54"/>
      <c r="G24" s="54"/>
      <c r="H24" s="54"/>
      <c r="I24" s="55"/>
      <c r="J24" s="54"/>
      <c r="K24" s="56"/>
      <c r="L24" s="98"/>
      <c r="M24" s="98"/>
      <c r="N24" s="56"/>
      <c r="O24" s="56"/>
      <c r="P24" s="56"/>
      <c r="Q24" s="112">
        <f t="shared" si="4"/>
        <v>0</v>
      </c>
    </row>
    <row r="25" spans="1:17" ht="31.5" hidden="1" x14ac:dyDescent="0.2">
      <c r="A25" s="154"/>
      <c r="B25" s="169"/>
      <c r="C25" s="111" t="s">
        <v>81</v>
      </c>
      <c r="D25" s="54"/>
      <c r="E25" s="60">
        <f>SUM(E20)</f>
        <v>0</v>
      </c>
      <c r="F25" s="60">
        <f t="shared" ref="F25:L26" si="10">SUM(F20)</f>
        <v>0</v>
      </c>
      <c r="G25" s="60">
        <f t="shared" si="10"/>
        <v>0</v>
      </c>
      <c r="H25" s="60">
        <f t="shared" si="10"/>
        <v>0</v>
      </c>
      <c r="I25" s="60">
        <f t="shared" si="10"/>
        <v>0</v>
      </c>
      <c r="J25" s="60">
        <f t="shared" si="10"/>
        <v>0</v>
      </c>
      <c r="K25" s="60">
        <f t="shared" si="10"/>
        <v>0</v>
      </c>
      <c r="L25" s="61">
        <f t="shared" si="10"/>
        <v>0</v>
      </c>
      <c r="M25" s="61"/>
      <c r="N25" s="60"/>
      <c r="O25" s="60"/>
      <c r="P25" s="60"/>
      <c r="Q25" s="112">
        <f t="shared" si="4"/>
        <v>0</v>
      </c>
    </row>
    <row r="26" spans="1:17" ht="15.75" hidden="1" x14ac:dyDescent="0.2">
      <c r="A26" s="154"/>
      <c r="B26" s="169"/>
      <c r="C26" s="111" t="s">
        <v>84</v>
      </c>
      <c r="D26" s="54"/>
      <c r="E26" s="60">
        <f>SUM(E21)</f>
        <v>10143.510000000002</v>
      </c>
      <c r="F26" s="60">
        <f t="shared" si="10"/>
        <v>11388.190000000002</v>
      </c>
      <c r="G26" s="60">
        <f t="shared" si="10"/>
        <v>12643.990000000002</v>
      </c>
      <c r="H26" s="60">
        <f t="shared" si="10"/>
        <v>13742.140000000001</v>
      </c>
      <c r="I26" s="60">
        <f t="shared" si="10"/>
        <v>15665.62</v>
      </c>
      <c r="J26" s="60">
        <f t="shared" si="10"/>
        <v>14677.64</v>
      </c>
      <c r="K26" s="60">
        <f t="shared" si="10"/>
        <v>14774.97</v>
      </c>
      <c r="L26" s="61">
        <f t="shared" si="10"/>
        <v>15355.4</v>
      </c>
      <c r="M26" s="61"/>
      <c r="N26" s="60"/>
      <c r="O26" s="60"/>
      <c r="P26" s="60"/>
      <c r="Q26" s="112">
        <f t="shared" si="4"/>
        <v>108391.45999999999</v>
      </c>
    </row>
    <row r="27" spans="1:17" ht="31.5" hidden="1" x14ac:dyDescent="0.2">
      <c r="A27" s="155"/>
      <c r="B27" s="169"/>
      <c r="C27" s="111" t="s">
        <v>87</v>
      </c>
      <c r="D27" s="54"/>
      <c r="E27" s="54"/>
      <c r="F27" s="54"/>
      <c r="G27" s="54"/>
      <c r="H27" s="54"/>
      <c r="I27" s="55"/>
      <c r="J27" s="54"/>
      <c r="K27" s="56"/>
      <c r="L27" s="98"/>
      <c r="M27" s="98"/>
      <c r="N27" s="56"/>
      <c r="O27" s="56"/>
      <c r="P27" s="56"/>
      <c r="Q27" s="112">
        <f t="shared" si="4"/>
        <v>0</v>
      </c>
    </row>
    <row r="28" spans="1:17" ht="15.75" hidden="1" x14ac:dyDescent="0.2">
      <c r="A28" s="153" t="s">
        <v>43</v>
      </c>
      <c r="B28" s="153" t="s">
        <v>85</v>
      </c>
      <c r="C28" s="111" t="s">
        <v>86</v>
      </c>
      <c r="D28" s="60">
        <f>E28+F28+G28+H28+I28+J28+K28+L28</f>
        <v>107590.82999999999</v>
      </c>
      <c r="E28" s="60">
        <f t="shared" ref="E28:L28" si="11">E43+E70</f>
        <v>10143.510000000002</v>
      </c>
      <c r="F28" s="60">
        <f t="shared" si="11"/>
        <v>11388.190000000002</v>
      </c>
      <c r="G28" s="60">
        <f t="shared" si="11"/>
        <v>12643.990000000002</v>
      </c>
      <c r="H28" s="60">
        <f t="shared" si="11"/>
        <v>13742.140000000001</v>
      </c>
      <c r="I28" s="61">
        <f t="shared" si="11"/>
        <v>15665.62</v>
      </c>
      <c r="J28" s="60">
        <f t="shared" si="11"/>
        <v>14677.64</v>
      </c>
      <c r="K28" s="62">
        <f t="shared" si="11"/>
        <v>14513.96</v>
      </c>
      <c r="L28" s="99">
        <f t="shared" si="11"/>
        <v>14815.779999999999</v>
      </c>
      <c r="M28" s="99"/>
      <c r="N28" s="62"/>
      <c r="O28" s="62"/>
      <c r="P28" s="62"/>
      <c r="Q28" s="112">
        <f t="shared" si="4"/>
        <v>107590.82999999999</v>
      </c>
    </row>
    <row r="29" spans="1:17" ht="31.5" hidden="1" x14ac:dyDescent="0.2">
      <c r="A29" s="154"/>
      <c r="B29" s="154"/>
      <c r="C29" s="111" t="s">
        <v>80</v>
      </c>
      <c r="D29" s="60"/>
      <c r="E29" s="60"/>
      <c r="F29" s="60"/>
      <c r="G29" s="60"/>
      <c r="H29" s="60"/>
      <c r="I29" s="61"/>
      <c r="J29" s="60"/>
      <c r="K29" s="62"/>
      <c r="L29" s="99"/>
      <c r="M29" s="99"/>
      <c r="N29" s="62"/>
      <c r="O29" s="62"/>
      <c r="P29" s="62"/>
      <c r="Q29" s="112">
        <f t="shared" si="4"/>
        <v>0</v>
      </c>
    </row>
    <row r="30" spans="1:17" ht="31.5" hidden="1" x14ac:dyDescent="0.2">
      <c r="A30" s="154"/>
      <c r="B30" s="154"/>
      <c r="C30" s="111" t="s">
        <v>81</v>
      </c>
      <c r="D30" s="60"/>
      <c r="E30" s="60"/>
      <c r="F30" s="60"/>
      <c r="G30" s="60"/>
      <c r="H30" s="60"/>
      <c r="I30" s="61"/>
      <c r="J30" s="60"/>
      <c r="K30" s="62"/>
      <c r="L30" s="99"/>
      <c r="M30" s="99"/>
      <c r="N30" s="62"/>
      <c r="O30" s="62"/>
      <c r="P30" s="62"/>
      <c r="Q30" s="112">
        <f t="shared" si="4"/>
        <v>0</v>
      </c>
    </row>
    <row r="31" spans="1:17" ht="15.75" hidden="1" x14ac:dyDescent="0.2">
      <c r="A31" s="154"/>
      <c r="B31" s="154"/>
      <c r="C31" s="111" t="s">
        <v>84</v>
      </c>
      <c r="D31" s="60"/>
      <c r="E31" s="60">
        <f>E46+E73</f>
        <v>10143.510000000002</v>
      </c>
      <c r="F31" s="60">
        <f t="shared" ref="F31:L31" si="12">F46+F73</f>
        <v>11388.190000000002</v>
      </c>
      <c r="G31" s="60">
        <f t="shared" si="12"/>
        <v>12643.990000000002</v>
      </c>
      <c r="H31" s="60">
        <f t="shared" si="12"/>
        <v>13742.140000000001</v>
      </c>
      <c r="I31" s="60">
        <f t="shared" si="12"/>
        <v>15665.62</v>
      </c>
      <c r="J31" s="60">
        <f t="shared" si="12"/>
        <v>14677.64</v>
      </c>
      <c r="K31" s="60">
        <f t="shared" si="12"/>
        <v>14513.96</v>
      </c>
      <c r="L31" s="61">
        <f t="shared" si="12"/>
        <v>14815.779999999999</v>
      </c>
      <c r="M31" s="61"/>
      <c r="N31" s="60"/>
      <c r="O31" s="60"/>
      <c r="P31" s="60"/>
      <c r="Q31" s="112">
        <f t="shared" si="4"/>
        <v>107590.82999999999</v>
      </c>
    </row>
    <row r="32" spans="1:17" ht="31.5" hidden="1" x14ac:dyDescent="0.2">
      <c r="A32" s="154"/>
      <c r="B32" s="155"/>
      <c r="C32" s="111" t="s">
        <v>83</v>
      </c>
      <c r="D32" s="60"/>
      <c r="E32" s="60"/>
      <c r="F32" s="60"/>
      <c r="G32" s="60"/>
      <c r="H32" s="60"/>
      <c r="I32" s="61"/>
      <c r="J32" s="60"/>
      <c r="K32" s="62"/>
      <c r="L32" s="99"/>
      <c r="M32" s="99"/>
      <c r="N32" s="62"/>
      <c r="O32" s="62"/>
      <c r="P32" s="62"/>
      <c r="Q32" s="112">
        <f t="shared" si="4"/>
        <v>0</v>
      </c>
    </row>
    <row r="33" spans="1:17" ht="15.75" hidden="1" x14ac:dyDescent="0.2">
      <c r="A33" s="154"/>
      <c r="B33" s="164" t="s">
        <v>79</v>
      </c>
      <c r="C33" s="111" t="s">
        <v>86</v>
      </c>
      <c r="D33" s="60"/>
      <c r="E33" s="60">
        <f>SUM(E34:E37)</f>
        <v>10143.510000000002</v>
      </c>
      <c r="F33" s="60">
        <f t="shared" ref="F33:L33" si="13">SUM(F34:F37)</f>
        <v>11388.190000000002</v>
      </c>
      <c r="G33" s="60">
        <f t="shared" si="13"/>
        <v>12643.990000000002</v>
      </c>
      <c r="H33" s="60">
        <f t="shared" si="13"/>
        <v>13742.140000000001</v>
      </c>
      <c r="I33" s="60">
        <f t="shared" si="13"/>
        <v>15665.62</v>
      </c>
      <c r="J33" s="60">
        <f t="shared" si="13"/>
        <v>14677.64</v>
      </c>
      <c r="K33" s="60">
        <f t="shared" si="13"/>
        <v>14513.96</v>
      </c>
      <c r="L33" s="61">
        <f t="shared" si="13"/>
        <v>14815.779999999999</v>
      </c>
      <c r="M33" s="61"/>
      <c r="N33" s="60"/>
      <c r="O33" s="60"/>
      <c r="P33" s="60"/>
      <c r="Q33" s="112">
        <f t="shared" si="4"/>
        <v>107590.82999999999</v>
      </c>
    </row>
    <row r="34" spans="1:17" ht="31.5" hidden="1" x14ac:dyDescent="0.2">
      <c r="A34" s="154"/>
      <c r="B34" s="165"/>
      <c r="C34" s="111" t="s">
        <v>80</v>
      </c>
      <c r="D34" s="60"/>
      <c r="E34" s="60"/>
      <c r="F34" s="60"/>
      <c r="G34" s="60"/>
      <c r="H34" s="60"/>
      <c r="I34" s="61"/>
      <c r="J34" s="60"/>
      <c r="K34" s="62"/>
      <c r="L34" s="99"/>
      <c r="M34" s="99"/>
      <c r="N34" s="62"/>
      <c r="O34" s="62"/>
      <c r="P34" s="62"/>
      <c r="Q34" s="112">
        <f t="shared" si="4"/>
        <v>0</v>
      </c>
    </row>
    <row r="35" spans="1:17" ht="31.5" hidden="1" x14ac:dyDescent="0.2">
      <c r="A35" s="154"/>
      <c r="B35" s="165"/>
      <c r="C35" s="111" t="s">
        <v>81</v>
      </c>
      <c r="D35" s="60"/>
      <c r="E35" s="60"/>
      <c r="F35" s="60"/>
      <c r="G35" s="60"/>
      <c r="H35" s="60"/>
      <c r="I35" s="61"/>
      <c r="J35" s="60"/>
      <c r="K35" s="62"/>
      <c r="L35" s="99"/>
      <c r="M35" s="99"/>
      <c r="N35" s="62"/>
      <c r="O35" s="62"/>
      <c r="P35" s="62"/>
      <c r="Q35" s="112">
        <f t="shared" si="4"/>
        <v>0</v>
      </c>
    </row>
    <row r="36" spans="1:17" ht="15.75" hidden="1" x14ac:dyDescent="0.2">
      <c r="A36" s="154"/>
      <c r="B36" s="165"/>
      <c r="C36" s="111" t="s">
        <v>84</v>
      </c>
      <c r="D36" s="60"/>
      <c r="E36" s="60">
        <f>SUM(E31)</f>
        <v>10143.510000000002</v>
      </c>
      <c r="F36" s="60">
        <f t="shared" ref="F36:L36" si="14">SUM(F31)</f>
        <v>11388.190000000002</v>
      </c>
      <c r="G36" s="60">
        <f t="shared" si="14"/>
        <v>12643.990000000002</v>
      </c>
      <c r="H36" s="60">
        <f t="shared" si="14"/>
        <v>13742.140000000001</v>
      </c>
      <c r="I36" s="60">
        <f t="shared" si="14"/>
        <v>15665.62</v>
      </c>
      <c r="J36" s="60">
        <f t="shared" si="14"/>
        <v>14677.64</v>
      </c>
      <c r="K36" s="60">
        <f t="shared" si="14"/>
        <v>14513.96</v>
      </c>
      <c r="L36" s="61">
        <f t="shared" si="14"/>
        <v>14815.779999999999</v>
      </c>
      <c r="M36" s="61"/>
      <c r="N36" s="60"/>
      <c r="O36" s="60"/>
      <c r="P36" s="60"/>
      <c r="Q36" s="112">
        <f t="shared" si="4"/>
        <v>107590.82999999999</v>
      </c>
    </row>
    <row r="37" spans="1:17" ht="31.5" hidden="1" x14ac:dyDescent="0.2">
      <c r="A37" s="154"/>
      <c r="B37" s="165"/>
      <c r="C37" s="111" t="s">
        <v>88</v>
      </c>
      <c r="D37" s="60"/>
      <c r="E37" s="60"/>
      <c r="F37" s="60"/>
      <c r="G37" s="60"/>
      <c r="H37" s="60"/>
      <c r="I37" s="61"/>
      <c r="J37" s="60"/>
      <c r="K37" s="62"/>
      <c r="L37" s="99"/>
      <c r="M37" s="99"/>
      <c r="N37" s="62"/>
      <c r="O37" s="62"/>
      <c r="P37" s="62"/>
      <c r="Q37" s="112">
        <f t="shared" si="4"/>
        <v>0</v>
      </c>
    </row>
    <row r="38" spans="1:17" ht="15.75" hidden="1" x14ac:dyDescent="0.2">
      <c r="A38" s="154"/>
      <c r="B38" s="169" t="s">
        <v>64</v>
      </c>
      <c r="C38" s="111" t="s">
        <v>86</v>
      </c>
      <c r="D38" s="60"/>
      <c r="E38" s="60">
        <f>SUM(E39:E42)</f>
        <v>10143.510000000002</v>
      </c>
      <c r="F38" s="60">
        <f t="shared" ref="F38:L38" si="15">SUM(F39:F42)</f>
        <v>11388.190000000002</v>
      </c>
      <c r="G38" s="60">
        <f t="shared" si="15"/>
        <v>12643.990000000002</v>
      </c>
      <c r="H38" s="60">
        <f t="shared" si="15"/>
        <v>13742.140000000001</v>
      </c>
      <c r="I38" s="60">
        <f t="shared" si="15"/>
        <v>15665.62</v>
      </c>
      <c r="J38" s="60">
        <f t="shared" si="15"/>
        <v>14677.64</v>
      </c>
      <c r="K38" s="60">
        <f t="shared" si="15"/>
        <v>14513.96</v>
      </c>
      <c r="L38" s="61">
        <f t="shared" si="15"/>
        <v>14815.779999999999</v>
      </c>
      <c r="M38" s="61"/>
      <c r="N38" s="60"/>
      <c r="O38" s="60"/>
      <c r="P38" s="60"/>
      <c r="Q38" s="112">
        <f t="shared" si="4"/>
        <v>107590.82999999999</v>
      </c>
    </row>
    <row r="39" spans="1:17" ht="31.5" hidden="1" x14ac:dyDescent="0.2">
      <c r="A39" s="154"/>
      <c r="B39" s="169"/>
      <c r="C39" s="111" t="s">
        <v>80</v>
      </c>
      <c r="D39" s="60"/>
      <c r="E39" s="60"/>
      <c r="F39" s="60"/>
      <c r="G39" s="60"/>
      <c r="H39" s="60"/>
      <c r="I39" s="61"/>
      <c r="J39" s="60"/>
      <c r="K39" s="62"/>
      <c r="L39" s="99"/>
      <c r="M39" s="99"/>
      <c r="N39" s="62"/>
      <c r="O39" s="62"/>
      <c r="P39" s="62"/>
      <c r="Q39" s="112">
        <f t="shared" si="4"/>
        <v>0</v>
      </c>
    </row>
    <row r="40" spans="1:17" ht="31.5" hidden="1" x14ac:dyDescent="0.2">
      <c r="A40" s="154"/>
      <c r="B40" s="169"/>
      <c r="C40" s="111" t="s">
        <v>81</v>
      </c>
      <c r="D40" s="60"/>
      <c r="E40" s="60"/>
      <c r="F40" s="60"/>
      <c r="G40" s="60"/>
      <c r="H40" s="60"/>
      <c r="I40" s="61"/>
      <c r="J40" s="60"/>
      <c r="K40" s="62"/>
      <c r="L40" s="99"/>
      <c r="M40" s="99"/>
      <c r="N40" s="62"/>
      <c r="O40" s="62"/>
      <c r="P40" s="62"/>
      <c r="Q40" s="112">
        <f t="shared" si="4"/>
        <v>0</v>
      </c>
    </row>
    <row r="41" spans="1:17" ht="15.75" hidden="1" x14ac:dyDescent="0.2">
      <c r="A41" s="154"/>
      <c r="B41" s="169"/>
      <c r="C41" s="111" t="s">
        <v>84</v>
      </c>
      <c r="D41" s="60"/>
      <c r="E41" s="60">
        <f>SUM(E36)</f>
        <v>10143.510000000002</v>
      </c>
      <c r="F41" s="60">
        <f t="shared" ref="F41:L41" si="16">SUM(F36)</f>
        <v>11388.190000000002</v>
      </c>
      <c r="G41" s="60">
        <f t="shared" si="16"/>
        <v>12643.990000000002</v>
      </c>
      <c r="H41" s="60">
        <f t="shared" si="16"/>
        <v>13742.140000000001</v>
      </c>
      <c r="I41" s="60">
        <f t="shared" si="16"/>
        <v>15665.62</v>
      </c>
      <c r="J41" s="60">
        <f t="shared" si="16"/>
        <v>14677.64</v>
      </c>
      <c r="K41" s="60">
        <f t="shared" si="16"/>
        <v>14513.96</v>
      </c>
      <c r="L41" s="61">
        <f t="shared" si="16"/>
        <v>14815.779999999999</v>
      </c>
      <c r="M41" s="61"/>
      <c r="N41" s="60"/>
      <c r="O41" s="60"/>
      <c r="P41" s="60"/>
      <c r="Q41" s="112">
        <f t="shared" si="4"/>
        <v>107590.82999999999</v>
      </c>
    </row>
    <row r="42" spans="1:17" ht="31.5" hidden="1" x14ac:dyDescent="0.2">
      <c r="A42" s="155"/>
      <c r="B42" s="169"/>
      <c r="C42" s="111" t="s">
        <v>87</v>
      </c>
      <c r="D42" s="60"/>
      <c r="E42" s="60"/>
      <c r="F42" s="60"/>
      <c r="G42" s="60"/>
      <c r="H42" s="60"/>
      <c r="I42" s="61"/>
      <c r="J42" s="60"/>
      <c r="K42" s="62"/>
      <c r="L42" s="99"/>
      <c r="M42" s="99"/>
      <c r="N42" s="62"/>
      <c r="O42" s="62"/>
      <c r="P42" s="62"/>
      <c r="Q42" s="112">
        <f t="shared" si="4"/>
        <v>0</v>
      </c>
    </row>
    <row r="43" spans="1:17" ht="15.75" hidden="1" x14ac:dyDescent="0.2">
      <c r="A43" s="173" t="s">
        <v>45</v>
      </c>
      <c r="B43" s="164" t="s">
        <v>85</v>
      </c>
      <c r="C43" s="65" t="s">
        <v>86</v>
      </c>
      <c r="D43" s="93">
        <f t="shared" ref="D43:D116" si="17">E43+F43+G43+H43+I43+J43+K43+L43</f>
        <v>13801.75</v>
      </c>
      <c r="E43" s="64">
        <f t="shared" ref="E43:L43" si="18">SUM(E44:E47)</f>
        <v>1426.95</v>
      </c>
      <c r="F43" s="64">
        <f t="shared" si="18"/>
        <v>1435.1</v>
      </c>
      <c r="G43" s="64">
        <f t="shared" si="18"/>
        <v>2148.4</v>
      </c>
      <c r="H43" s="64">
        <f t="shared" si="18"/>
        <v>1493.7</v>
      </c>
      <c r="I43" s="66">
        <f t="shared" si="18"/>
        <v>1590.2800000000002</v>
      </c>
      <c r="J43" s="64">
        <f t="shared" si="18"/>
        <v>2333.6999999999998</v>
      </c>
      <c r="K43" s="67">
        <f t="shared" si="18"/>
        <v>1686.81</v>
      </c>
      <c r="L43" s="100">
        <f t="shared" si="18"/>
        <v>1686.81</v>
      </c>
      <c r="M43" s="100"/>
      <c r="N43" s="67"/>
      <c r="O43" s="67"/>
      <c r="P43" s="67"/>
      <c r="Q43" s="112">
        <f t="shared" si="4"/>
        <v>13801.75</v>
      </c>
    </row>
    <row r="44" spans="1:17" ht="31.5" hidden="1" x14ac:dyDescent="0.2">
      <c r="A44" s="174"/>
      <c r="B44" s="165"/>
      <c r="C44" s="65" t="s">
        <v>80</v>
      </c>
      <c r="D44" s="60">
        <f t="shared" si="17"/>
        <v>0</v>
      </c>
      <c r="E44" s="64"/>
      <c r="F44" s="64"/>
      <c r="G44" s="64"/>
      <c r="H44" s="64"/>
      <c r="I44" s="66"/>
      <c r="J44" s="64"/>
      <c r="K44" s="67"/>
      <c r="L44" s="100"/>
      <c r="M44" s="100"/>
      <c r="N44" s="67"/>
      <c r="O44" s="67"/>
      <c r="P44" s="67"/>
      <c r="Q44" s="112">
        <f t="shared" si="4"/>
        <v>0</v>
      </c>
    </row>
    <row r="45" spans="1:17" ht="31.5" hidden="1" x14ac:dyDescent="0.2">
      <c r="A45" s="174"/>
      <c r="B45" s="165"/>
      <c r="C45" s="65" t="s">
        <v>81</v>
      </c>
      <c r="D45" s="60">
        <f t="shared" si="17"/>
        <v>0</v>
      </c>
      <c r="E45" s="64"/>
      <c r="F45" s="64"/>
      <c r="G45" s="64"/>
      <c r="H45" s="64"/>
      <c r="I45" s="66"/>
      <c r="J45" s="64"/>
      <c r="K45" s="67"/>
      <c r="L45" s="100"/>
      <c r="M45" s="100"/>
      <c r="N45" s="67"/>
      <c r="O45" s="67"/>
      <c r="P45" s="67"/>
      <c r="Q45" s="112">
        <f t="shared" si="4"/>
        <v>0</v>
      </c>
    </row>
    <row r="46" spans="1:17" ht="15.75" hidden="1" x14ac:dyDescent="0.2">
      <c r="A46" s="174"/>
      <c r="B46" s="165"/>
      <c r="C46" s="65" t="s">
        <v>82</v>
      </c>
      <c r="D46" s="60">
        <f t="shared" si="17"/>
        <v>13801.75</v>
      </c>
      <c r="E46" s="64">
        <f>E58+E63+E68</f>
        <v>1426.95</v>
      </c>
      <c r="F46" s="64">
        <f t="shared" ref="F46:L46" si="19">F58+F63+F68</f>
        <v>1435.1</v>
      </c>
      <c r="G46" s="64">
        <f t="shared" si="19"/>
        <v>2148.4</v>
      </c>
      <c r="H46" s="64">
        <f t="shared" si="19"/>
        <v>1493.7</v>
      </c>
      <c r="I46" s="64">
        <f t="shared" si="19"/>
        <v>1590.2800000000002</v>
      </c>
      <c r="J46" s="64">
        <f t="shared" si="19"/>
        <v>2333.6999999999998</v>
      </c>
      <c r="K46" s="64">
        <f t="shared" si="19"/>
        <v>1686.81</v>
      </c>
      <c r="L46" s="66">
        <f t="shared" si="19"/>
        <v>1686.81</v>
      </c>
      <c r="M46" s="66"/>
      <c r="N46" s="64"/>
      <c r="O46" s="64"/>
      <c r="P46" s="64"/>
      <c r="Q46" s="112">
        <f t="shared" si="4"/>
        <v>13801.75</v>
      </c>
    </row>
    <row r="47" spans="1:17" ht="31.5" hidden="1" x14ac:dyDescent="0.2">
      <c r="A47" s="174"/>
      <c r="B47" s="176"/>
      <c r="C47" s="65" t="s">
        <v>83</v>
      </c>
      <c r="D47" s="60">
        <f t="shared" si="17"/>
        <v>0</v>
      </c>
      <c r="E47" s="64"/>
      <c r="F47" s="64"/>
      <c r="G47" s="64"/>
      <c r="H47" s="64"/>
      <c r="I47" s="66"/>
      <c r="J47" s="64"/>
      <c r="K47" s="67"/>
      <c r="L47" s="100"/>
      <c r="M47" s="100"/>
      <c r="N47" s="67"/>
      <c r="O47" s="67"/>
      <c r="P47" s="67"/>
      <c r="Q47" s="112">
        <f t="shared" si="4"/>
        <v>0</v>
      </c>
    </row>
    <row r="48" spans="1:17" ht="15.75" hidden="1" x14ac:dyDescent="0.2">
      <c r="A48" s="174"/>
      <c r="B48" s="164" t="s">
        <v>79</v>
      </c>
      <c r="C48" s="65" t="s">
        <v>86</v>
      </c>
      <c r="D48" s="60"/>
      <c r="E48" s="64">
        <f>SUM(E49:E52)</f>
        <v>1426.95</v>
      </c>
      <c r="F48" s="64">
        <f t="shared" ref="F48:L48" si="20">SUM(F49:F52)</f>
        <v>1435.1</v>
      </c>
      <c r="G48" s="64">
        <f t="shared" si="20"/>
        <v>2148.4</v>
      </c>
      <c r="H48" s="64">
        <f t="shared" si="20"/>
        <v>1493.7</v>
      </c>
      <c r="I48" s="64">
        <f t="shared" si="20"/>
        <v>1590.2800000000002</v>
      </c>
      <c r="J48" s="64">
        <f t="shared" si="20"/>
        <v>2333.6999999999998</v>
      </c>
      <c r="K48" s="64">
        <f t="shared" si="20"/>
        <v>1686.81</v>
      </c>
      <c r="L48" s="66">
        <f t="shared" si="20"/>
        <v>1686.81</v>
      </c>
      <c r="M48" s="66"/>
      <c r="N48" s="64"/>
      <c r="O48" s="64"/>
      <c r="P48" s="64"/>
      <c r="Q48" s="112">
        <f t="shared" si="4"/>
        <v>13801.75</v>
      </c>
    </row>
    <row r="49" spans="1:17" ht="31.5" hidden="1" x14ac:dyDescent="0.2">
      <c r="A49" s="174"/>
      <c r="B49" s="165"/>
      <c r="C49" s="65" t="s">
        <v>80</v>
      </c>
      <c r="D49" s="60">
        <f t="shared" ref="D49:D52" si="21">E49+F49+G49+H49+I49+J49+K49+L49</f>
        <v>0</v>
      </c>
      <c r="E49" s="64"/>
      <c r="F49" s="64"/>
      <c r="G49" s="64"/>
      <c r="H49" s="64"/>
      <c r="I49" s="66"/>
      <c r="J49" s="64"/>
      <c r="K49" s="67"/>
      <c r="L49" s="100"/>
      <c r="M49" s="100"/>
      <c r="N49" s="67"/>
      <c r="O49" s="67"/>
      <c r="P49" s="67"/>
      <c r="Q49" s="112">
        <f t="shared" si="4"/>
        <v>0</v>
      </c>
    </row>
    <row r="50" spans="1:17" ht="31.5" hidden="1" x14ac:dyDescent="0.2">
      <c r="A50" s="174"/>
      <c r="B50" s="165"/>
      <c r="C50" s="65" t="s">
        <v>81</v>
      </c>
      <c r="D50" s="60">
        <f t="shared" si="21"/>
        <v>0</v>
      </c>
      <c r="E50" s="64"/>
      <c r="F50" s="64"/>
      <c r="G50" s="64"/>
      <c r="H50" s="64"/>
      <c r="I50" s="66"/>
      <c r="J50" s="64"/>
      <c r="K50" s="67"/>
      <c r="L50" s="100"/>
      <c r="M50" s="100"/>
      <c r="N50" s="67"/>
      <c r="O50" s="67"/>
      <c r="P50" s="67"/>
      <c r="Q50" s="112">
        <f t="shared" si="4"/>
        <v>0</v>
      </c>
    </row>
    <row r="51" spans="1:17" ht="15.75" hidden="1" x14ac:dyDescent="0.2">
      <c r="A51" s="174"/>
      <c r="B51" s="165"/>
      <c r="C51" s="65" t="s">
        <v>82</v>
      </c>
      <c r="D51" s="60">
        <f t="shared" si="21"/>
        <v>13801.75</v>
      </c>
      <c r="E51" s="64">
        <f>SUM(E46)</f>
        <v>1426.95</v>
      </c>
      <c r="F51" s="64">
        <f t="shared" ref="F51:L51" si="22">SUM(F46)</f>
        <v>1435.1</v>
      </c>
      <c r="G51" s="64">
        <f t="shared" si="22"/>
        <v>2148.4</v>
      </c>
      <c r="H51" s="64">
        <f t="shared" si="22"/>
        <v>1493.7</v>
      </c>
      <c r="I51" s="64">
        <f t="shared" si="22"/>
        <v>1590.2800000000002</v>
      </c>
      <c r="J51" s="64">
        <f t="shared" si="22"/>
        <v>2333.6999999999998</v>
      </c>
      <c r="K51" s="64">
        <f t="shared" si="22"/>
        <v>1686.81</v>
      </c>
      <c r="L51" s="66">
        <f t="shared" si="22"/>
        <v>1686.81</v>
      </c>
      <c r="M51" s="66"/>
      <c r="N51" s="64"/>
      <c r="O51" s="64"/>
      <c r="P51" s="64"/>
      <c r="Q51" s="112">
        <f t="shared" si="4"/>
        <v>13801.75</v>
      </c>
    </row>
    <row r="52" spans="1:17" ht="31.5" hidden="1" x14ac:dyDescent="0.2">
      <c r="A52" s="174"/>
      <c r="B52" s="165"/>
      <c r="C52" s="65" t="s">
        <v>83</v>
      </c>
      <c r="D52" s="60">
        <f t="shared" si="21"/>
        <v>0</v>
      </c>
      <c r="E52" s="64"/>
      <c r="F52" s="64"/>
      <c r="G52" s="64"/>
      <c r="H52" s="64"/>
      <c r="I52" s="66"/>
      <c r="J52" s="64"/>
      <c r="K52" s="67"/>
      <c r="L52" s="100"/>
      <c r="M52" s="100"/>
      <c r="N52" s="67"/>
      <c r="O52" s="67"/>
      <c r="P52" s="67"/>
      <c r="Q52" s="112">
        <f t="shared" si="4"/>
        <v>0</v>
      </c>
    </row>
    <row r="53" spans="1:17" ht="15.75" hidden="1" x14ac:dyDescent="0.2">
      <c r="A53" s="150" t="s">
        <v>22</v>
      </c>
      <c r="B53" s="150"/>
      <c r="C53" s="65" t="s">
        <v>86</v>
      </c>
      <c r="D53" s="60">
        <f t="shared" si="17"/>
        <v>10294.299999999999</v>
      </c>
      <c r="E53" s="70">
        <f t="shared" ref="E53:L53" si="23">SUM(E58)</f>
        <v>1139.75</v>
      </c>
      <c r="F53" s="70">
        <f t="shared" si="23"/>
        <v>1139.75</v>
      </c>
      <c r="G53" s="70">
        <f t="shared" si="23"/>
        <v>1265.3</v>
      </c>
      <c r="H53" s="70">
        <f t="shared" si="23"/>
        <v>1146.5</v>
      </c>
      <c r="I53" s="71">
        <f>SUM(I58)</f>
        <v>1220.68</v>
      </c>
      <c r="J53" s="70">
        <f t="shared" si="23"/>
        <v>1792.7</v>
      </c>
      <c r="K53" s="72">
        <f t="shared" si="23"/>
        <v>1294.81</v>
      </c>
      <c r="L53" s="101">
        <f t="shared" si="23"/>
        <v>1294.81</v>
      </c>
      <c r="M53" s="101"/>
      <c r="N53" s="72"/>
      <c r="O53" s="72"/>
      <c r="P53" s="72"/>
      <c r="Q53" s="112">
        <f t="shared" si="4"/>
        <v>10294.299999999999</v>
      </c>
    </row>
    <row r="54" spans="1:17" ht="31.5" hidden="1" x14ac:dyDescent="0.2">
      <c r="A54" s="151"/>
      <c r="B54" s="151"/>
      <c r="C54" s="65" t="s">
        <v>80</v>
      </c>
      <c r="D54" s="60">
        <f t="shared" si="17"/>
        <v>0</v>
      </c>
      <c r="E54" s="70"/>
      <c r="F54" s="70"/>
      <c r="G54" s="70"/>
      <c r="H54" s="70"/>
      <c r="I54" s="71"/>
      <c r="J54" s="70"/>
      <c r="K54" s="72"/>
      <c r="L54" s="101"/>
      <c r="M54" s="101"/>
      <c r="N54" s="72"/>
      <c r="O54" s="72"/>
      <c r="P54" s="72"/>
      <c r="Q54" s="112">
        <f t="shared" si="4"/>
        <v>0</v>
      </c>
    </row>
    <row r="55" spans="1:17" ht="31.5" hidden="1" x14ac:dyDescent="0.2">
      <c r="A55" s="151"/>
      <c r="B55" s="151"/>
      <c r="C55" s="65" t="s">
        <v>81</v>
      </c>
      <c r="D55" s="60">
        <f t="shared" si="17"/>
        <v>0</v>
      </c>
      <c r="E55" s="70"/>
      <c r="F55" s="70"/>
      <c r="G55" s="70"/>
      <c r="H55" s="70"/>
      <c r="I55" s="71"/>
      <c r="J55" s="70"/>
      <c r="K55" s="72"/>
      <c r="L55" s="101"/>
      <c r="M55" s="101"/>
      <c r="N55" s="72"/>
      <c r="O55" s="72"/>
      <c r="P55" s="72"/>
      <c r="Q55" s="112">
        <f t="shared" si="4"/>
        <v>0</v>
      </c>
    </row>
    <row r="56" spans="1:17" ht="15.75" hidden="1" x14ac:dyDescent="0.2">
      <c r="A56" s="151"/>
      <c r="B56" s="151"/>
      <c r="C56" s="65" t="s">
        <v>82</v>
      </c>
      <c r="D56" s="60">
        <f t="shared" si="17"/>
        <v>0</v>
      </c>
      <c r="E56" s="64"/>
      <c r="F56" s="64"/>
      <c r="G56" s="64"/>
      <c r="H56" s="64"/>
      <c r="I56" s="66"/>
      <c r="J56" s="64"/>
      <c r="K56" s="67"/>
      <c r="L56" s="100"/>
      <c r="M56" s="100"/>
      <c r="N56" s="67"/>
      <c r="O56" s="67"/>
      <c r="P56" s="67"/>
      <c r="Q56" s="112">
        <f t="shared" si="4"/>
        <v>0</v>
      </c>
    </row>
    <row r="57" spans="1:17" ht="31.5" hidden="1" x14ac:dyDescent="0.2">
      <c r="A57" s="151"/>
      <c r="B57" s="151"/>
      <c r="C57" s="65" t="s">
        <v>83</v>
      </c>
      <c r="D57" s="60">
        <f t="shared" si="17"/>
        <v>0</v>
      </c>
      <c r="E57" s="64"/>
      <c r="F57" s="64"/>
      <c r="G57" s="64"/>
      <c r="H57" s="64"/>
      <c r="I57" s="66"/>
      <c r="J57" s="64"/>
      <c r="K57" s="67"/>
      <c r="L57" s="100"/>
      <c r="M57" s="100"/>
      <c r="N57" s="67"/>
      <c r="O57" s="67"/>
      <c r="P57" s="67"/>
      <c r="Q57" s="112">
        <f t="shared" si="4"/>
        <v>0</v>
      </c>
    </row>
    <row r="58" spans="1:17" ht="15.75" hidden="1" x14ac:dyDescent="0.2">
      <c r="A58" s="151"/>
      <c r="B58" s="151"/>
      <c r="C58" s="65" t="s">
        <v>33</v>
      </c>
      <c r="D58" s="60">
        <f t="shared" si="17"/>
        <v>10294.299999999999</v>
      </c>
      <c r="E58" s="70">
        <v>1139.75</v>
      </c>
      <c r="F58" s="70">
        <v>1139.75</v>
      </c>
      <c r="G58" s="70">
        <v>1265.3</v>
      </c>
      <c r="H58" s="70">
        <v>1146.5</v>
      </c>
      <c r="I58" s="71">
        <v>1220.68</v>
      </c>
      <c r="J58" s="70">
        <v>1792.7</v>
      </c>
      <c r="K58" s="72">
        <v>1294.81</v>
      </c>
      <c r="L58" s="101">
        <v>1294.81</v>
      </c>
      <c r="M58" s="101"/>
      <c r="N58" s="72"/>
      <c r="O58" s="72"/>
      <c r="P58" s="72"/>
      <c r="Q58" s="112">
        <f t="shared" si="4"/>
        <v>10294.299999999999</v>
      </c>
    </row>
    <row r="59" spans="1:17" ht="31.5" hidden="1" x14ac:dyDescent="0.2">
      <c r="A59" s="152"/>
      <c r="B59" s="152"/>
      <c r="C59" s="65" t="s">
        <v>34</v>
      </c>
      <c r="D59" s="60">
        <f t="shared" si="17"/>
        <v>0</v>
      </c>
      <c r="E59" s="64"/>
      <c r="F59" s="64"/>
      <c r="G59" s="64"/>
      <c r="H59" s="64"/>
      <c r="I59" s="66"/>
      <c r="J59" s="64"/>
      <c r="K59" s="67"/>
      <c r="L59" s="100"/>
      <c r="M59" s="100"/>
      <c r="N59" s="67"/>
      <c r="O59" s="67"/>
      <c r="P59" s="67"/>
      <c r="Q59" s="112">
        <f t="shared" si="4"/>
        <v>0</v>
      </c>
    </row>
    <row r="60" spans="1:17" ht="15.75" hidden="1" x14ac:dyDescent="0.2">
      <c r="A60" s="150" t="s">
        <v>5</v>
      </c>
      <c r="B60" s="150"/>
      <c r="C60" s="65" t="s">
        <v>86</v>
      </c>
      <c r="D60" s="60">
        <f t="shared" si="17"/>
        <v>524.1</v>
      </c>
      <c r="E60" s="70">
        <f t="shared" ref="E60:L60" si="24">SUM(E63)</f>
        <v>0</v>
      </c>
      <c r="F60" s="70">
        <f t="shared" si="24"/>
        <v>0</v>
      </c>
      <c r="G60" s="70">
        <f t="shared" si="24"/>
        <v>519.1</v>
      </c>
      <c r="H60" s="70">
        <f t="shared" si="24"/>
        <v>1</v>
      </c>
      <c r="I60" s="71">
        <f t="shared" si="24"/>
        <v>1</v>
      </c>
      <c r="J60" s="70">
        <f t="shared" si="24"/>
        <v>1</v>
      </c>
      <c r="K60" s="72">
        <f t="shared" si="24"/>
        <v>1</v>
      </c>
      <c r="L60" s="101">
        <f t="shared" si="24"/>
        <v>1</v>
      </c>
      <c r="M60" s="101"/>
      <c r="N60" s="72"/>
      <c r="O60" s="72"/>
      <c r="P60" s="72"/>
      <c r="Q60" s="112">
        <f t="shared" si="4"/>
        <v>524.1</v>
      </c>
    </row>
    <row r="61" spans="1:17" ht="31.5" hidden="1" x14ac:dyDescent="0.2">
      <c r="A61" s="151"/>
      <c r="B61" s="151"/>
      <c r="C61" s="65" t="s">
        <v>80</v>
      </c>
      <c r="D61" s="60">
        <f t="shared" si="17"/>
        <v>0</v>
      </c>
      <c r="E61" s="64"/>
      <c r="F61" s="64"/>
      <c r="G61" s="64"/>
      <c r="H61" s="64"/>
      <c r="I61" s="66"/>
      <c r="J61" s="64"/>
      <c r="K61" s="67"/>
      <c r="L61" s="100"/>
      <c r="M61" s="100"/>
      <c r="N61" s="67"/>
      <c r="O61" s="67"/>
      <c r="P61" s="67"/>
      <c r="Q61" s="112">
        <f t="shared" si="4"/>
        <v>0</v>
      </c>
    </row>
    <row r="62" spans="1:17" ht="31.5" hidden="1" x14ac:dyDescent="0.2">
      <c r="A62" s="151"/>
      <c r="B62" s="151"/>
      <c r="C62" s="65" t="s">
        <v>81</v>
      </c>
      <c r="D62" s="60">
        <f t="shared" si="17"/>
        <v>0</v>
      </c>
      <c r="E62" s="64"/>
      <c r="F62" s="64"/>
      <c r="G62" s="64"/>
      <c r="H62" s="64"/>
      <c r="I62" s="66"/>
      <c r="J62" s="64"/>
      <c r="K62" s="67"/>
      <c r="L62" s="100"/>
      <c r="M62" s="100"/>
      <c r="N62" s="67"/>
      <c r="O62" s="67"/>
      <c r="P62" s="67"/>
      <c r="Q62" s="112">
        <f t="shared" si="4"/>
        <v>0</v>
      </c>
    </row>
    <row r="63" spans="1:17" ht="15.75" hidden="1" x14ac:dyDescent="0.2">
      <c r="A63" s="151"/>
      <c r="B63" s="151"/>
      <c r="C63" s="65" t="s">
        <v>82</v>
      </c>
      <c r="D63" s="60">
        <f t="shared" si="17"/>
        <v>524.1</v>
      </c>
      <c r="E63" s="70">
        <v>0</v>
      </c>
      <c r="F63" s="70">
        <v>0</v>
      </c>
      <c r="G63" s="70">
        <v>519.1</v>
      </c>
      <c r="H63" s="70">
        <v>1</v>
      </c>
      <c r="I63" s="71">
        <v>1</v>
      </c>
      <c r="J63" s="70">
        <v>1</v>
      </c>
      <c r="K63" s="72">
        <v>1</v>
      </c>
      <c r="L63" s="101">
        <v>1</v>
      </c>
      <c r="M63" s="101"/>
      <c r="N63" s="72"/>
      <c r="O63" s="72"/>
      <c r="P63" s="72"/>
      <c r="Q63" s="112">
        <f t="shared" si="4"/>
        <v>524.1</v>
      </c>
    </row>
    <row r="64" spans="1:17" ht="31.5" hidden="1" x14ac:dyDescent="0.2">
      <c r="A64" s="152"/>
      <c r="B64" s="152"/>
      <c r="C64" s="65" t="s">
        <v>83</v>
      </c>
      <c r="D64" s="60">
        <f t="shared" si="17"/>
        <v>0</v>
      </c>
      <c r="E64" s="64"/>
      <c r="F64" s="64"/>
      <c r="G64" s="64"/>
      <c r="H64" s="64"/>
      <c r="I64" s="66"/>
      <c r="J64" s="64"/>
      <c r="K64" s="67"/>
      <c r="L64" s="100"/>
      <c r="M64" s="100"/>
      <c r="N64" s="67"/>
      <c r="O64" s="67"/>
      <c r="P64" s="67"/>
      <c r="Q64" s="112">
        <f t="shared" si="4"/>
        <v>0</v>
      </c>
    </row>
    <row r="65" spans="1:17" ht="15.75" hidden="1" x14ac:dyDescent="0.2">
      <c r="A65" s="150" t="s">
        <v>24</v>
      </c>
      <c r="B65" s="150"/>
      <c r="C65" s="65" t="s">
        <v>86</v>
      </c>
      <c r="D65" s="60">
        <f t="shared" si="17"/>
        <v>2983.35</v>
      </c>
      <c r="E65" s="70">
        <f t="shared" ref="E65:L65" si="25">SUM(E68)</f>
        <v>287.2</v>
      </c>
      <c r="F65" s="70">
        <f t="shared" si="25"/>
        <v>295.35000000000002</v>
      </c>
      <c r="G65" s="70">
        <f t="shared" si="25"/>
        <v>364</v>
      </c>
      <c r="H65" s="70">
        <f t="shared" si="25"/>
        <v>346.2</v>
      </c>
      <c r="I65" s="71">
        <f t="shared" si="25"/>
        <v>368.6</v>
      </c>
      <c r="J65" s="70">
        <f t="shared" si="25"/>
        <v>540</v>
      </c>
      <c r="K65" s="72">
        <f t="shared" si="25"/>
        <v>391</v>
      </c>
      <c r="L65" s="101">
        <f t="shared" si="25"/>
        <v>391</v>
      </c>
      <c r="M65" s="101"/>
      <c r="N65" s="72"/>
      <c r="O65" s="72"/>
      <c r="P65" s="72"/>
      <c r="Q65" s="112">
        <f t="shared" si="4"/>
        <v>2983.35</v>
      </c>
    </row>
    <row r="66" spans="1:17" ht="31.5" hidden="1" x14ac:dyDescent="0.2">
      <c r="A66" s="151"/>
      <c r="B66" s="151"/>
      <c r="C66" s="65" t="s">
        <v>80</v>
      </c>
      <c r="D66" s="60">
        <f t="shared" si="17"/>
        <v>0</v>
      </c>
      <c r="E66" s="64"/>
      <c r="F66" s="64"/>
      <c r="G66" s="64"/>
      <c r="H66" s="64"/>
      <c r="I66" s="66"/>
      <c r="J66" s="64"/>
      <c r="K66" s="67"/>
      <c r="L66" s="100"/>
      <c r="M66" s="100"/>
      <c r="N66" s="67"/>
      <c r="O66" s="67"/>
      <c r="P66" s="67"/>
      <c r="Q66" s="112">
        <f t="shared" si="4"/>
        <v>0</v>
      </c>
    </row>
    <row r="67" spans="1:17" ht="31.5" hidden="1" x14ac:dyDescent="0.2">
      <c r="A67" s="151"/>
      <c r="B67" s="151"/>
      <c r="C67" s="65" t="s">
        <v>81</v>
      </c>
      <c r="D67" s="60">
        <f t="shared" si="17"/>
        <v>0</v>
      </c>
      <c r="E67" s="64"/>
      <c r="F67" s="64"/>
      <c r="G67" s="64"/>
      <c r="H67" s="64"/>
      <c r="I67" s="66"/>
      <c r="J67" s="64"/>
      <c r="K67" s="67"/>
      <c r="L67" s="100"/>
      <c r="M67" s="100"/>
      <c r="N67" s="67"/>
      <c r="O67" s="67"/>
      <c r="P67" s="67"/>
      <c r="Q67" s="112">
        <f t="shared" si="4"/>
        <v>0</v>
      </c>
    </row>
    <row r="68" spans="1:17" ht="15.75" hidden="1" x14ac:dyDescent="0.2">
      <c r="A68" s="151"/>
      <c r="B68" s="151"/>
      <c r="C68" s="65" t="s">
        <v>82</v>
      </c>
      <c r="D68" s="60">
        <f t="shared" si="17"/>
        <v>2983.35</v>
      </c>
      <c r="E68" s="70">
        <v>287.2</v>
      </c>
      <c r="F68" s="70">
        <v>295.35000000000002</v>
      </c>
      <c r="G68" s="70">
        <v>364</v>
      </c>
      <c r="H68" s="70">
        <v>346.2</v>
      </c>
      <c r="I68" s="71">
        <v>368.6</v>
      </c>
      <c r="J68" s="70">
        <v>540</v>
      </c>
      <c r="K68" s="72">
        <v>391</v>
      </c>
      <c r="L68" s="101">
        <v>391</v>
      </c>
      <c r="M68" s="101"/>
      <c r="N68" s="72"/>
      <c r="O68" s="72"/>
      <c r="P68" s="72"/>
      <c r="Q68" s="112">
        <f t="shared" si="4"/>
        <v>2983.35</v>
      </c>
    </row>
    <row r="69" spans="1:17" ht="31.5" hidden="1" x14ac:dyDescent="0.2">
      <c r="A69" s="152"/>
      <c r="B69" s="152"/>
      <c r="C69" s="65" t="s">
        <v>83</v>
      </c>
      <c r="D69" s="60">
        <f t="shared" si="17"/>
        <v>0</v>
      </c>
      <c r="E69" s="64"/>
      <c r="F69" s="64"/>
      <c r="G69" s="64"/>
      <c r="H69" s="64"/>
      <c r="I69" s="66"/>
      <c r="J69" s="64"/>
      <c r="K69" s="67"/>
      <c r="L69" s="100"/>
      <c r="M69" s="100"/>
      <c r="N69" s="67"/>
      <c r="O69" s="67"/>
      <c r="P69" s="67"/>
      <c r="Q69" s="112">
        <f t="shared" si="4"/>
        <v>0</v>
      </c>
    </row>
    <row r="70" spans="1:17" ht="15.75" hidden="1" x14ac:dyDescent="0.2">
      <c r="A70" s="173" t="s">
        <v>46</v>
      </c>
      <c r="B70" s="164" t="s">
        <v>85</v>
      </c>
      <c r="C70" s="65" t="s">
        <v>86</v>
      </c>
      <c r="D70" s="60">
        <f t="shared" si="17"/>
        <v>93789.08</v>
      </c>
      <c r="E70" s="64">
        <f t="shared" ref="E70:H70" si="26">E80+E85+E90+E95+E100+E105+E110+E115+E120+E137</f>
        <v>8716.5600000000013</v>
      </c>
      <c r="F70" s="64">
        <f t="shared" si="26"/>
        <v>9953.090000000002</v>
      </c>
      <c r="G70" s="64">
        <f t="shared" si="26"/>
        <v>10495.590000000002</v>
      </c>
      <c r="H70" s="64">
        <f t="shared" si="26"/>
        <v>12248.44</v>
      </c>
      <c r="I70" s="66">
        <f>I80+I85+I90+I95+I100+I105+I110+I115+I120+I137+I125</f>
        <v>14075.34</v>
      </c>
      <c r="J70" s="64">
        <f>J80+J85+J90+J95+J100+J105+J110+J115+J120+J137+J125</f>
        <v>12343.94</v>
      </c>
      <c r="K70" s="67">
        <f>K80+K85+K90+K95+K100+K105+K110+K115+K120+K137+K125</f>
        <v>12827.15</v>
      </c>
      <c r="L70" s="100">
        <f>L80+L85+L90+L95+L100+L105+L110+L115+L120+L137+L125</f>
        <v>13128.97</v>
      </c>
      <c r="M70" s="100"/>
      <c r="N70" s="67"/>
      <c r="O70" s="67"/>
      <c r="P70" s="67"/>
      <c r="Q70" s="112">
        <f t="shared" si="4"/>
        <v>93789.08</v>
      </c>
    </row>
    <row r="71" spans="1:17" ht="31.5" hidden="1" x14ac:dyDescent="0.2">
      <c r="A71" s="174"/>
      <c r="B71" s="165"/>
      <c r="C71" s="65" t="s">
        <v>80</v>
      </c>
      <c r="D71" s="60">
        <f t="shared" si="17"/>
        <v>0</v>
      </c>
      <c r="E71" s="64"/>
      <c r="F71" s="64"/>
      <c r="G71" s="64"/>
      <c r="H71" s="64"/>
      <c r="I71" s="66"/>
      <c r="J71" s="64"/>
      <c r="K71" s="67"/>
      <c r="L71" s="100"/>
      <c r="M71" s="100"/>
      <c r="N71" s="67"/>
      <c r="O71" s="67"/>
      <c r="P71" s="67"/>
      <c r="Q71" s="112">
        <f t="shared" si="4"/>
        <v>0</v>
      </c>
    </row>
    <row r="72" spans="1:17" ht="31.5" hidden="1" x14ac:dyDescent="0.2">
      <c r="A72" s="174"/>
      <c r="B72" s="165"/>
      <c r="C72" s="65" t="s">
        <v>81</v>
      </c>
      <c r="D72" s="60">
        <f t="shared" si="17"/>
        <v>0</v>
      </c>
      <c r="E72" s="64"/>
      <c r="F72" s="64"/>
      <c r="G72" s="64"/>
      <c r="H72" s="64"/>
      <c r="I72" s="66"/>
      <c r="J72" s="64"/>
      <c r="K72" s="67"/>
      <c r="L72" s="100"/>
      <c r="M72" s="100"/>
      <c r="N72" s="67"/>
      <c r="O72" s="67"/>
      <c r="P72" s="67"/>
      <c r="Q72" s="112">
        <f t="shared" si="4"/>
        <v>0</v>
      </c>
    </row>
    <row r="73" spans="1:17" ht="15.75" hidden="1" x14ac:dyDescent="0.2">
      <c r="A73" s="174"/>
      <c r="B73" s="165"/>
      <c r="C73" s="65" t="s">
        <v>82</v>
      </c>
      <c r="D73" s="60">
        <f t="shared" si="17"/>
        <v>93789.08</v>
      </c>
      <c r="E73" s="64">
        <f>E80+E85+E90+E95+E100++E105+E110+E115+E120+E137</f>
        <v>8716.5600000000013</v>
      </c>
      <c r="F73" s="64">
        <f t="shared" ref="F73:H73" si="27">F80+F85+F90+F95+F100++F105+F110+F115+F120+F137</f>
        <v>9953.090000000002</v>
      </c>
      <c r="G73" s="64">
        <f t="shared" si="27"/>
        <v>10495.590000000002</v>
      </c>
      <c r="H73" s="64">
        <f t="shared" si="27"/>
        <v>12248.44</v>
      </c>
      <c r="I73" s="66">
        <f t="shared" ref="I73:J73" si="28">I80+I85+I90+I95+I100++I105+I110+I115+I120+I137+I135</f>
        <v>14075.34</v>
      </c>
      <c r="J73" s="64">
        <f t="shared" si="28"/>
        <v>12343.94</v>
      </c>
      <c r="K73" s="67">
        <f>K80+K85+K90+K95+K100++K105+K110+K115+K120+K137+K135</f>
        <v>12827.15</v>
      </c>
      <c r="L73" s="100">
        <f>L80+L85+L90+L95+L100++L105+L110+L115+L120+L137+L135</f>
        <v>13128.97</v>
      </c>
      <c r="M73" s="100"/>
      <c r="N73" s="67"/>
      <c r="O73" s="67"/>
      <c r="P73" s="67"/>
      <c r="Q73" s="112">
        <f t="shared" si="4"/>
        <v>93789.08</v>
      </c>
    </row>
    <row r="74" spans="1:17" ht="31.5" hidden="1" x14ac:dyDescent="0.2">
      <c r="A74" s="174"/>
      <c r="B74" s="176"/>
      <c r="C74" s="65" t="s">
        <v>83</v>
      </c>
      <c r="D74" s="60">
        <f t="shared" si="17"/>
        <v>0</v>
      </c>
      <c r="E74" s="64"/>
      <c r="F74" s="64"/>
      <c r="G74" s="64"/>
      <c r="H74" s="64"/>
      <c r="I74" s="66"/>
      <c r="J74" s="64"/>
      <c r="K74" s="67"/>
      <c r="L74" s="100"/>
      <c r="M74" s="100"/>
      <c r="N74" s="67"/>
      <c r="O74" s="67"/>
      <c r="P74" s="67"/>
      <c r="Q74" s="112">
        <f t="shared" si="4"/>
        <v>0</v>
      </c>
    </row>
    <row r="75" spans="1:17" ht="15.75" hidden="1" x14ac:dyDescent="0.2">
      <c r="A75" s="174"/>
      <c r="B75" s="164" t="s">
        <v>79</v>
      </c>
      <c r="C75" s="65" t="s">
        <v>86</v>
      </c>
      <c r="D75" s="60"/>
      <c r="E75" s="64">
        <f>SUM(E78)</f>
        <v>8716.5600000000013</v>
      </c>
      <c r="F75" s="64">
        <f t="shared" ref="F75:L75" si="29">SUM(F78)</f>
        <v>9953.090000000002</v>
      </c>
      <c r="G75" s="64">
        <f t="shared" si="29"/>
        <v>10495.590000000002</v>
      </c>
      <c r="H75" s="64">
        <f t="shared" si="29"/>
        <v>12248.44</v>
      </c>
      <c r="I75" s="64">
        <f t="shared" si="29"/>
        <v>14075.34</v>
      </c>
      <c r="J75" s="64">
        <f t="shared" si="29"/>
        <v>12343.94</v>
      </c>
      <c r="K75" s="64">
        <f t="shared" si="29"/>
        <v>12827.15</v>
      </c>
      <c r="L75" s="66">
        <f t="shared" si="29"/>
        <v>13128.97</v>
      </c>
      <c r="M75" s="66"/>
      <c r="N75" s="64"/>
      <c r="O75" s="64"/>
      <c r="P75" s="64"/>
      <c r="Q75" s="112">
        <f t="shared" si="4"/>
        <v>93789.08</v>
      </c>
    </row>
    <row r="76" spans="1:17" ht="31.5" hidden="1" x14ac:dyDescent="0.2">
      <c r="A76" s="174"/>
      <c r="B76" s="165"/>
      <c r="C76" s="65" t="s">
        <v>80</v>
      </c>
      <c r="D76" s="60"/>
      <c r="E76" s="64"/>
      <c r="F76" s="64"/>
      <c r="G76" s="64"/>
      <c r="H76" s="64"/>
      <c r="I76" s="66"/>
      <c r="J76" s="64"/>
      <c r="K76" s="67"/>
      <c r="L76" s="100"/>
      <c r="M76" s="100"/>
      <c r="N76" s="67"/>
      <c r="O76" s="67"/>
      <c r="P76" s="67"/>
      <c r="Q76" s="112">
        <f t="shared" ref="Q76:Q139" si="30">SUM(E76:L76)</f>
        <v>0</v>
      </c>
    </row>
    <row r="77" spans="1:17" ht="31.5" hidden="1" x14ac:dyDescent="0.2">
      <c r="A77" s="174"/>
      <c r="B77" s="165"/>
      <c r="C77" s="65" t="s">
        <v>81</v>
      </c>
      <c r="D77" s="60"/>
      <c r="E77" s="64"/>
      <c r="F77" s="64"/>
      <c r="G77" s="64"/>
      <c r="H77" s="64"/>
      <c r="I77" s="66"/>
      <c r="J77" s="64"/>
      <c r="K77" s="67"/>
      <c r="L77" s="100"/>
      <c r="M77" s="100"/>
      <c r="N77" s="67"/>
      <c r="O77" s="67"/>
      <c r="P77" s="67"/>
      <c r="Q77" s="112">
        <f t="shared" si="30"/>
        <v>0</v>
      </c>
    </row>
    <row r="78" spans="1:17" ht="15.75" hidden="1" x14ac:dyDescent="0.2">
      <c r="A78" s="174"/>
      <c r="B78" s="165"/>
      <c r="C78" s="65" t="s">
        <v>82</v>
      </c>
      <c r="D78" s="60"/>
      <c r="E78" s="64">
        <f>SUM(E73)</f>
        <v>8716.5600000000013</v>
      </c>
      <c r="F78" s="64">
        <f t="shared" ref="F78:L78" si="31">SUM(F73)</f>
        <v>9953.090000000002</v>
      </c>
      <c r="G78" s="64">
        <f t="shared" si="31"/>
        <v>10495.590000000002</v>
      </c>
      <c r="H78" s="64">
        <f t="shared" si="31"/>
        <v>12248.44</v>
      </c>
      <c r="I78" s="64">
        <f t="shared" si="31"/>
        <v>14075.34</v>
      </c>
      <c r="J78" s="64">
        <f t="shared" si="31"/>
        <v>12343.94</v>
      </c>
      <c r="K78" s="64">
        <f t="shared" si="31"/>
        <v>12827.15</v>
      </c>
      <c r="L78" s="66">
        <f t="shared" si="31"/>
        <v>13128.97</v>
      </c>
      <c r="M78" s="66"/>
      <c r="N78" s="64"/>
      <c r="O78" s="64"/>
      <c r="P78" s="64"/>
      <c r="Q78" s="112">
        <f t="shared" si="30"/>
        <v>93789.08</v>
      </c>
    </row>
    <row r="79" spans="1:17" ht="31.5" hidden="1" x14ac:dyDescent="0.2">
      <c r="A79" s="175"/>
      <c r="B79" s="165"/>
      <c r="C79" s="65" t="s">
        <v>83</v>
      </c>
      <c r="D79" s="60"/>
      <c r="E79" s="64"/>
      <c r="F79" s="64"/>
      <c r="G79" s="64"/>
      <c r="H79" s="64"/>
      <c r="I79" s="66"/>
      <c r="J79" s="64"/>
      <c r="K79" s="67"/>
      <c r="L79" s="100"/>
      <c r="M79" s="100"/>
      <c r="N79" s="67"/>
      <c r="O79" s="67"/>
      <c r="P79" s="67"/>
      <c r="Q79" s="112">
        <f t="shared" si="30"/>
        <v>0</v>
      </c>
    </row>
    <row r="80" spans="1:17" ht="15.75" hidden="1" x14ac:dyDescent="0.2">
      <c r="A80" s="150" t="s">
        <v>22</v>
      </c>
      <c r="B80" s="150"/>
      <c r="C80" s="65" t="s">
        <v>86</v>
      </c>
      <c r="D80" s="60">
        <f t="shared" si="17"/>
        <v>57006.270000000004</v>
      </c>
      <c r="E80" s="70">
        <f t="shared" ref="E80:L80" si="32">SUM(E83)</f>
        <v>5169.07</v>
      </c>
      <c r="F80" s="70">
        <f t="shared" si="32"/>
        <v>5970.6</v>
      </c>
      <c r="G80" s="70">
        <f t="shared" si="32"/>
        <v>6238.6</v>
      </c>
      <c r="H80" s="70">
        <f t="shared" si="32"/>
        <v>6970</v>
      </c>
      <c r="I80" s="70">
        <f t="shared" si="32"/>
        <v>7782</v>
      </c>
      <c r="J80" s="70">
        <f t="shared" si="32"/>
        <v>8292</v>
      </c>
      <c r="K80" s="72">
        <f t="shared" si="32"/>
        <v>8292</v>
      </c>
      <c r="L80" s="101">
        <f t="shared" si="32"/>
        <v>8292</v>
      </c>
      <c r="M80" s="101"/>
      <c r="N80" s="72"/>
      <c r="O80" s="72"/>
      <c r="P80" s="72"/>
      <c r="Q80" s="112">
        <f t="shared" si="30"/>
        <v>57006.270000000004</v>
      </c>
    </row>
    <row r="81" spans="1:17" ht="31.5" hidden="1" x14ac:dyDescent="0.2">
      <c r="A81" s="151"/>
      <c r="B81" s="151"/>
      <c r="C81" s="65" t="s">
        <v>80</v>
      </c>
      <c r="D81" s="60">
        <f t="shared" si="17"/>
        <v>0</v>
      </c>
      <c r="E81" s="64"/>
      <c r="F81" s="64"/>
      <c r="G81" s="64"/>
      <c r="H81" s="64"/>
      <c r="I81" s="66"/>
      <c r="J81" s="64"/>
      <c r="K81" s="67"/>
      <c r="L81" s="100"/>
      <c r="M81" s="100"/>
      <c r="N81" s="67"/>
      <c r="O81" s="67"/>
      <c r="P81" s="67"/>
      <c r="Q81" s="112">
        <f t="shared" si="30"/>
        <v>0</v>
      </c>
    </row>
    <row r="82" spans="1:17" ht="31.5" hidden="1" x14ac:dyDescent="0.2">
      <c r="A82" s="151"/>
      <c r="B82" s="151"/>
      <c r="C82" s="65" t="s">
        <v>81</v>
      </c>
      <c r="D82" s="60">
        <f t="shared" si="17"/>
        <v>0</v>
      </c>
      <c r="E82" s="64"/>
      <c r="F82" s="64"/>
      <c r="G82" s="64"/>
      <c r="H82" s="64"/>
      <c r="I82" s="66"/>
      <c r="J82" s="64"/>
      <c r="K82" s="67"/>
      <c r="L82" s="100"/>
      <c r="M82" s="100"/>
      <c r="N82" s="67"/>
      <c r="O82" s="67"/>
      <c r="P82" s="67"/>
      <c r="Q82" s="112">
        <f t="shared" si="30"/>
        <v>0</v>
      </c>
    </row>
    <row r="83" spans="1:17" ht="15.75" hidden="1" x14ac:dyDescent="0.2">
      <c r="A83" s="151"/>
      <c r="B83" s="151"/>
      <c r="C83" s="65" t="s">
        <v>82</v>
      </c>
      <c r="D83" s="60">
        <f t="shared" si="17"/>
        <v>57006.270000000004</v>
      </c>
      <c r="E83" s="70">
        <v>5169.07</v>
      </c>
      <c r="F83" s="70">
        <v>5970.6</v>
      </c>
      <c r="G83" s="70">
        <v>6238.6</v>
      </c>
      <c r="H83" s="70">
        <v>6970</v>
      </c>
      <c r="I83" s="71">
        <v>7782</v>
      </c>
      <c r="J83" s="70">
        <v>8292</v>
      </c>
      <c r="K83" s="72">
        <v>8292</v>
      </c>
      <c r="L83" s="101">
        <v>8292</v>
      </c>
      <c r="M83" s="101"/>
      <c r="N83" s="72"/>
      <c r="O83" s="72"/>
      <c r="P83" s="72"/>
      <c r="Q83" s="112">
        <f t="shared" si="30"/>
        <v>57006.270000000004</v>
      </c>
    </row>
    <row r="84" spans="1:17" ht="31.5" hidden="1" x14ac:dyDescent="0.2">
      <c r="A84" s="152"/>
      <c r="B84" s="152"/>
      <c r="C84" s="65" t="s">
        <v>83</v>
      </c>
      <c r="D84" s="60">
        <f t="shared" si="17"/>
        <v>0</v>
      </c>
      <c r="E84" s="64"/>
      <c r="F84" s="64"/>
      <c r="G84" s="64"/>
      <c r="H84" s="64"/>
      <c r="I84" s="66"/>
      <c r="J84" s="64"/>
      <c r="K84" s="67"/>
      <c r="L84" s="100"/>
      <c r="M84" s="100"/>
      <c r="N84" s="67"/>
      <c r="O84" s="67"/>
      <c r="P84" s="67"/>
      <c r="Q84" s="112">
        <f t="shared" si="30"/>
        <v>0</v>
      </c>
    </row>
    <row r="85" spans="1:17" ht="15.75" hidden="1" x14ac:dyDescent="0.2">
      <c r="A85" s="150" t="s">
        <v>5</v>
      </c>
      <c r="B85" s="150"/>
      <c r="C85" s="65" t="s">
        <v>86</v>
      </c>
      <c r="D85" s="60">
        <f t="shared" si="17"/>
        <v>235.8</v>
      </c>
      <c r="E85" s="70">
        <f t="shared" ref="E85:L85" si="33">SUM(E88)</f>
        <v>20.8</v>
      </c>
      <c r="F85" s="70">
        <f t="shared" si="33"/>
        <v>30</v>
      </c>
      <c r="G85" s="70">
        <f t="shared" si="33"/>
        <v>30</v>
      </c>
      <c r="H85" s="70">
        <f t="shared" si="33"/>
        <v>31</v>
      </c>
      <c r="I85" s="71">
        <f t="shared" si="33"/>
        <v>31</v>
      </c>
      <c r="J85" s="70">
        <f t="shared" si="33"/>
        <v>31</v>
      </c>
      <c r="K85" s="72">
        <f t="shared" si="33"/>
        <v>31</v>
      </c>
      <c r="L85" s="101">
        <f t="shared" si="33"/>
        <v>31</v>
      </c>
      <c r="M85" s="101"/>
      <c r="N85" s="72"/>
      <c r="O85" s="72"/>
      <c r="P85" s="72"/>
      <c r="Q85" s="112">
        <f t="shared" si="30"/>
        <v>235.8</v>
      </c>
    </row>
    <row r="86" spans="1:17" ht="31.5" hidden="1" x14ac:dyDescent="0.2">
      <c r="A86" s="151"/>
      <c r="B86" s="151"/>
      <c r="C86" s="65" t="s">
        <v>80</v>
      </c>
      <c r="D86" s="60">
        <f t="shared" si="17"/>
        <v>0</v>
      </c>
      <c r="E86" s="64"/>
      <c r="F86" s="64"/>
      <c r="G86" s="64"/>
      <c r="H86" s="64"/>
      <c r="I86" s="66"/>
      <c r="J86" s="64"/>
      <c r="K86" s="67"/>
      <c r="L86" s="100"/>
      <c r="M86" s="100"/>
      <c r="N86" s="67"/>
      <c r="O86" s="67"/>
      <c r="P86" s="67"/>
      <c r="Q86" s="112">
        <f t="shared" si="30"/>
        <v>0</v>
      </c>
    </row>
    <row r="87" spans="1:17" ht="31.5" hidden="1" x14ac:dyDescent="0.2">
      <c r="A87" s="151"/>
      <c r="B87" s="151"/>
      <c r="C87" s="65" t="s">
        <v>81</v>
      </c>
      <c r="D87" s="60">
        <f t="shared" si="17"/>
        <v>0</v>
      </c>
      <c r="E87" s="64"/>
      <c r="F87" s="64"/>
      <c r="G87" s="64"/>
      <c r="H87" s="64"/>
      <c r="I87" s="66"/>
      <c r="J87" s="64"/>
      <c r="K87" s="67"/>
      <c r="L87" s="100"/>
      <c r="M87" s="100"/>
      <c r="N87" s="67"/>
      <c r="O87" s="67"/>
      <c r="P87" s="67"/>
      <c r="Q87" s="112">
        <f t="shared" si="30"/>
        <v>0</v>
      </c>
    </row>
    <row r="88" spans="1:17" ht="15.75" hidden="1" x14ac:dyDescent="0.2">
      <c r="A88" s="151"/>
      <c r="B88" s="151"/>
      <c r="C88" s="65" t="s">
        <v>82</v>
      </c>
      <c r="D88" s="60">
        <f t="shared" si="17"/>
        <v>235.8</v>
      </c>
      <c r="E88" s="70">
        <v>20.8</v>
      </c>
      <c r="F88" s="70">
        <v>30</v>
      </c>
      <c r="G88" s="70">
        <v>30</v>
      </c>
      <c r="H88" s="70">
        <v>31</v>
      </c>
      <c r="I88" s="71">
        <v>31</v>
      </c>
      <c r="J88" s="70">
        <v>31</v>
      </c>
      <c r="K88" s="72">
        <v>31</v>
      </c>
      <c r="L88" s="101">
        <v>31</v>
      </c>
      <c r="M88" s="101"/>
      <c r="N88" s="72"/>
      <c r="O88" s="72"/>
      <c r="P88" s="72"/>
      <c r="Q88" s="112">
        <f t="shared" si="30"/>
        <v>235.8</v>
      </c>
    </row>
    <row r="89" spans="1:17" ht="31.5" hidden="1" x14ac:dyDescent="0.2">
      <c r="A89" s="152"/>
      <c r="B89" s="152"/>
      <c r="C89" s="65" t="s">
        <v>83</v>
      </c>
      <c r="D89" s="60">
        <f t="shared" si="17"/>
        <v>0</v>
      </c>
      <c r="E89" s="64"/>
      <c r="F89" s="64"/>
      <c r="G89" s="64"/>
      <c r="H89" s="64"/>
      <c r="I89" s="66"/>
      <c r="J89" s="64"/>
      <c r="K89" s="67"/>
      <c r="L89" s="100"/>
      <c r="M89" s="100"/>
      <c r="N89" s="67"/>
      <c r="O89" s="67"/>
      <c r="P89" s="67"/>
      <c r="Q89" s="112">
        <f t="shared" si="30"/>
        <v>0</v>
      </c>
    </row>
    <row r="90" spans="1:17" ht="15.75" hidden="1" x14ac:dyDescent="0.2">
      <c r="A90" s="150" t="s">
        <v>24</v>
      </c>
      <c r="B90" s="150"/>
      <c r="C90" s="65" t="s">
        <v>86</v>
      </c>
      <c r="D90" s="60">
        <f t="shared" si="17"/>
        <v>16116.5</v>
      </c>
      <c r="E90" s="70">
        <f t="shared" ref="E90:L90" si="34">SUM(E93)</f>
        <v>1539</v>
      </c>
      <c r="F90" s="70">
        <f t="shared" si="34"/>
        <v>1798.5</v>
      </c>
      <c r="G90" s="70">
        <f t="shared" si="34"/>
        <v>1898</v>
      </c>
      <c r="H90" s="70">
        <f t="shared" si="34"/>
        <v>2287</v>
      </c>
      <c r="I90" s="71">
        <f t="shared" si="34"/>
        <v>2273</v>
      </c>
      <c r="J90" s="70">
        <f t="shared" si="34"/>
        <v>2107</v>
      </c>
      <c r="K90" s="72">
        <f t="shared" si="34"/>
        <v>2107</v>
      </c>
      <c r="L90" s="101">
        <f t="shared" si="34"/>
        <v>2107</v>
      </c>
      <c r="M90" s="101"/>
      <c r="N90" s="72"/>
      <c r="O90" s="72"/>
      <c r="P90" s="72"/>
      <c r="Q90" s="112">
        <f t="shared" si="30"/>
        <v>16116.5</v>
      </c>
    </row>
    <row r="91" spans="1:17" ht="31.5" hidden="1" x14ac:dyDescent="0.2">
      <c r="A91" s="151"/>
      <c r="B91" s="151"/>
      <c r="C91" s="65" t="s">
        <v>80</v>
      </c>
      <c r="D91" s="60">
        <f t="shared" si="17"/>
        <v>0</v>
      </c>
      <c r="E91" s="64"/>
      <c r="F91" s="64"/>
      <c r="G91" s="64"/>
      <c r="H91" s="64"/>
      <c r="I91" s="66"/>
      <c r="J91" s="64"/>
      <c r="K91" s="67"/>
      <c r="L91" s="100"/>
      <c r="M91" s="100"/>
      <c r="N91" s="67"/>
      <c r="O91" s="67"/>
      <c r="P91" s="67"/>
      <c r="Q91" s="112">
        <f t="shared" si="30"/>
        <v>0</v>
      </c>
    </row>
    <row r="92" spans="1:17" ht="31.5" hidden="1" x14ac:dyDescent="0.2">
      <c r="A92" s="151"/>
      <c r="B92" s="151"/>
      <c r="C92" s="65" t="s">
        <v>81</v>
      </c>
      <c r="D92" s="60">
        <f t="shared" si="17"/>
        <v>0</v>
      </c>
      <c r="E92" s="64"/>
      <c r="F92" s="64"/>
      <c r="G92" s="64"/>
      <c r="H92" s="64"/>
      <c r="I92" s="66"/>
      <c r="J92" s="64"/>
      <c r="K92" s="67"/>
      <c r="L92" s="100"/>
      <c r="M92" s="100"/>
      <c r="N92" s="67"/>
      <c r="O92" s="67"/>
      <c r="P92" s="67"/>
      <c r="Q92" s="112">
        <f t="shared" si="30"/>
        <v>0</v>
      </c>
    </row>
    <row r="93" spans="1:17" ht="15.75" hidden="1" x14ac:dyDescent="0.2">
      <c r="A93" s="151"/>
      <c r="B93" s="151"/>
      <c r="C93" s="65" t="s">
        <v>82</v>
      </c>
      <c r="D93" s="60">
        <f t="shared" si="17"/>
        <v>16116.5</v>
      </c>
      <c r="E93" s="70">
        <v>1539</v>
      </c>
      <c r="F93" s="70">
        <v>1798.5</v>
      </c>
      <c r="G93" s="70">
        <v>1898</v>
      </c>
      <c r="H93" s="70">
        <v>2287</v>
      </c>
      <c r="I93" s="71">
        <v>2273</v>
      </c>
      <c r="J93" s="70">
        <v>2107</v>
      </c>
      <c r="K93" s="72">
        <v>2107</v>
      </c>
      <c r="L93" s="101">
        <v>2107</v>
      </c>
      <c r="M93" s="101"/>
      <c r="N93" s="72"/>
      <c r="O93" s="72"/>
      <c r="P93" s="72"/>
      <c r="Q93" s="112">
        <f t="shared" si="30"/>
        <v>16116.5</v>
      </c>
    </row>
    <row r="94" spans="1:17" ht="31.5" hidden="1" x14ac:dyDescent="0.2">
      <c r="A94" s="152"/>
      <c r="B94" s="152"/>
      <c r="C94" s="65" t="s">
        <v>83</v>
      </c>
      <c r="D94" s="60">
        <f t="shared" si="17"/>
        <v>0</v>
      </c>
      <c r="E94" s="64"/>
      <c r="F94" s="64"/>
      <c r="G94" s="64"/>
      <c r="H94" s="64"/>
      <c r="I94" s="66"/>
      <c r="J94" s="64"/>
      <c r="K94" s="67"/>
      <c r="L94" s="100"/>
      <c r="M94" s="100"/>
      <c r="N94" s="67"/>
      <c r="O94" s="67"/>
      <c r="P94" s="67"/>
      <c r="Q94" s="112">
        <f t="shared" si="30"/>
        <v>0</v>
      </c>
    </row>
    <row r="95" spans="1:17" ht="15.75" hidden="1" x14ac:dyDescent="0.2">
      <c r="A95" s="150" t="s">
        <v>9</v>
      </c>
      <c r="B95" s="150"/>
      <c r="C95" s="65" t="s">
        <v>86</v>
      </c>
      <c r="D95" s="60">
        <f t="shared" si="17"/>
        <v>716.2</v>
      </c>
      <c r="E95" s="70">
        <f t="shared" ref="E95:L95" si="35">SUM(E98)</f>
        <v>171.1</v>
      </c>
      <c r="F95" s="70">
        <f t="shared" si="35"/>
        <v>205</v>
      </c>
      <c r="G95" s="70">
        <f t="shared" si="35"/>
        <v>215.1</v>
      </c>
      <c r="H95" s="70">
        <f t="shared" si="35"/>
        <v>0</v>
      </c>
      <c r="I95" s="71">
        <f t="shared" si="35"/>
        <v>125</v>
      </c>
      <c r="J95" s="70">
        <f t="shared" si="35"/>
        <v>0</v>
      </c>
      <c r="K95" s="72">
        <f t="shared" si="35"/>
        <v>0</v>
      </c>
      <c r="L95" s="101">
        <f t="shared" si="35"/>
        <v>0</v>
      </c>
      <c r="M95" s="101"/>
      <c r="N95" s="72"/>
      <c r="O95" s="72"/>
      <c r="P95" s="72"/>
      <c r="Q95" s="112">
        <f t="shared" si="30"/>
        <v>716.2</v>
      </c>
    </row>
    <row r="96" spans="1:17" ht="31.5" hidden="1" x14ac:dyDescent="0.2">
      <c r="A96" s="151"/>
      <c r="B96" s="151"/>
      <c r="C96" s="65" t="s">
        <v>80</v>
      </c>
      <c r="D96" s="60">
        <f t="shared" si="17"/>
        <v>0</v>
      </c>
      <c r="E96" s="64"/>
      <c r="F96" s="64"/>
      <c r="G96" s="64"/>
      <c r="H96" s="64"/>
      <c r="I96" s="66"/>
      <c r="J96" s="64"/>
      <c r="K96" s="67"/>
      <c r="L96" s="100"/>
      <c r="M96" s="100"/>
      <c r="N96" s="67"/>
      <c r="O96" s="67"/>
      <c r="P96" s="67"/>
      <c r="Q96" s="112">
        <f t="shared" si="30"/>
        <v>0</v>
      </c>
    </row>
    <row r="97" spans="1:17" ht="31.5" hidden="1" x14ac:dyDescent="0.2">
      <c r="A97" s="151"/>
      <c r="B97" s="151"/>
      <c r="C97" s="65" t="s">
        <v>81</v>
      </c>
      <c r="D97" s="60">
        <f t="shared" si="17"/>
        <v>0</v>
      </c>
      <c r="E97" s="64"/>
      <c r="F97" s="64"/>
      <c r="G97" s="64"/>
      <c r="H97" s="64"/>
      <c r="I97" s="66"/>
      <c r="J97" s="64"/>
      <c r="K97" s="67"/>
      <c r="L97" s="100"/>
      <c r="M97" s="100"/>
      <c r="N97" s="67"/>
      <c r="O97" s="67"/>
      <c r="P97" s="67"/>
      <c r="Q97" s="112">
        <f t="shared" si="30"/>
        <v>0</v>
      </c>
    </row>
    <row r="98" spans="1:17" ht="15.75" hidden="1" x14ac:dyDescent="0.2">
      <c r="A98" s="151"/>
      <c r="B98" s="151"/>
      <c r="C98" s="65" t="s">
        <v>82</v>
      </c>
      <c r="D98" s="60">
        <f t="shared" si="17"/>
        <v>716.2</v>
      </c>
      <c r="E98" s="70">
        <v>171.1</v>
      </c>
      <c r="F98" s="70">
        <v>205</v>
      </c>
      <c r="G98" s="70">
        <v>215.1</v>
      </c>
      <c r="H98" s="70">
        <v>0</v>
      </c>
      <c r="I98" s="71">
        <v>125</v>
      </c>
      <c r="J98" s="70">
        <v>0</v>
      </c>
      <c r="K98" s="72">
        <v>0</v>
      </c>
      <c r="L98" s="101">
        <v>0</v>
      </c>
      <c r="M98" s="101"/>
      <c r="N98" s="72"/>
      <c r="O98" s="72"/>
      <c r="P98" s="72"/>
      <c r="Q98" s="112">
        <f t="shared" si="30"/>
        <v>716.2</v>
      </c>
    </row>
    <row r="99" spans="1:17" ht="31.5" hidden="1" x14ac:dyDescent="0.2">
      <c r="A99" s="152"/>
      <c r="B99" s="152"/>
      <c r="C99" s="65" t="s">
        <v>83</v>
      </c>
      <c r="D99" s="60">
        <f t="shared" si="17"/>
        <v>0</v>
      </c>
      <c r="E99" s="64"/>
      <c r="F99" s="64"/>
      <c r="G99" s="64"/>
      <c r="H99" s="64"/>
      <c r="I99" s="66"/>
      <c r="J99" s="64"/>
      <c r="K99" s="67"/>
      <c r="L99" s="100"/>
      <c r="M99" s="100"/>
      <c r="N99" s="67"/>
      <c r="O99" s="67"/>
      <c r="P99" s="67"/>
      <c r="Q99" s="112">
        <f t="shared" si="30"/>
        <v>0</v>
      </c>
    </row>
    <row r="100" spans="1:17" ht="15.75" hidden="1" x14ac:dyDescent="0.2">
      <c r="A100" s="150" t="s">
        <v>11</v>
      </c>
      <c r="B100" s="150"/>
      <c r="C100" s="65" t="s">
        <v>86</v>
      </c>
      <c r="D100" s="60">
        <f t="shared" si="17"/>
        <v>14302.189999999999</v>
      </c>
      <c r="E100" s="70">
        <f t="shared" ref="E100:L100" si="36">SUM(E103)</f>
        <v>1184.3</v>
      </c>
      <c r="F100" s="70">
        <f t="shared" si="36"/>
        <v>1420.7</v>
      </c>
      <c r="G100" s="70">
        <f t="shared" si="36"/>
        <v>1708.7</v>
      </c>
      <c r="H100" s="70">
        <f t="shared" si="36"/>
        <v>2359.6999999999998</v>
      </c>
      <c r="I100" s="71">
        <f t="shared" si="36"/>
        <v>3189.47</v>
      </c>
      <c r="J100" s="70">
        <f t="shared" si="36"/>
        <v>1488.36</v>
      </c>
      <c r="K100" s="71">
        <f t="shared" si="36"/>
        <v>1324.57</v>
      </c>
      <c r="L100" s="71">
        <f t="shared" si="36"/>
        <v>1626.39</v>
      </c>
      <c r="M100" s="71"/>
      <c r="N100" s="70"/>
      <c r="O100" s="71"/>
      <c r="P100" s="71"/>
      <c r="Q100" s="112">
        <f t="shared" si="30"/>
        <v>14302.189999999999</v>
      </c>
    </row>
    <row r="101" spans="1:17" ht="31.5" hidden="1" x14ac:dyDescent="0.2">
      <c r="A101" s="151"/>
      <c r="B101" s="151"/>
      <c r="C101" s="65" t="s">
        <v>80</v>
      </c>
      <c r="D101" s="60">
        <f t="shared" si="17"/>
        <v>0</v>
      </c>
      <c r="E101" s="64"/>
      <c r="F101" s="64"/>
      <c r="G101" s="64"/>
      <c r="H101" s="64"/>
      <c r="I101" s="66"/>
      <c r="J101" s="64"/>
      <c r="K101" s="67"/>
      <c r="L101" s="100"/>
      <c r="M101" s="100"/>
      <c r="N101" s="67"/>
      <c r="O101" s="67"/>
      <c r="P101" s="67"/>
      <c r="Q101" s="112">
        <f t="shared" si="30"/>
        <v>0</v>
      </c>
    </row>
    <row r="102" spans="1:17" ht="31.5" hidden="1" x14ac:dyDescent="0.2">
      <c r="A102" s="151"/>
      <c r="B102" s="151"/>
      <c r="C102" s="65" t="s">
        <v>81</v>
      </c>
      <c r="D102" s="60">
        <f t="shared" si="17"/>
        <v>0</v>
      </c>
      <c r="E102" s="64"/>
      <c r="F102" s="64"/>
      <c r="G102" s="64"/>
      <c r="H102" s="64"/>
      <c r="I102" s="66"/>
      <c r="J102" s="64"/>
      <c r="K102" s="67"/>
      <c r="L102" s="100"/>
      <c r="M102" s="100"/>
      <c r="N102" s="67"/>
      <c r="O102" s="67"/>
      <c r="P102" s="67"/>
      <c r="Q102" s="112">
        <f t="shared" si="30"/>
        <v>0</v>
      </c>
    </row>
    <row r="103" spans="1:17" ht="15.75" hidden="1" x14ac:dyDescent="0.2">
      <c r="A103" s="151"/>
      <c r="B103" s="151"/>
      <c r="C103" s="65" t="s">
        <v>82</v>
      </c>
      <c r="D103" s="60">
        <f t="shared" si="17"/>
        <v>14302.189999999999</v>
      </c>
      <c r="E103" s="70">
        <v>1184.3</v>
      </c>
      <c r="F103" s="70">
        <v>1420.7</v>
      </c>
      <c r="G103" s="70">
        <v>1708.7</v>
      </c>
      <c r="H103" s="70">
        <v>2359.6999999999998</v>
      </c>
      <c r="I103" s="71">
        <v>3189.47</v>
      </c>
      <c r="J103" s="70">
        <v>1488.36</v>
      </c>
      <c r="K103" s="72">
        <v>1324.57</v>
      </c>
      <c r="L103" s="101">
        <v>1626.39</v>
      </c>
      <c r="M103" s="101"/>
      <c r="N103" s="72"/>
      <c r="O103" s="72"/>
      <c r="P103" s="72"/>
      <c r="Q103" s="112">
        <f t="shared" si="30"/>
        <v>14302.189999999999</v>
      </c>
    </row>
    <row r="104" spans="1:17" ht="31.5" hidden="1" x14ac:dyDescent="0.2">
      <c r="A104" s="152"/>
      <c r="B104" s="152"/>
      <c r="C104" s="65" t="s">
        <v>83</v>
      </c>
      <c r="D104" s="60">
        <f t="shared" si="17"/>
        <v>0</v>
      </c>
      <c r="E104" s="64"/>
      <c r="F104" s="64"/>
      <c r="G104" s="64"/>
      <c r="H104" s="64"/>
      <c r="I104" s="66"/>
      <c r="J104" s="64"/>
      <c r="K104" s="67"/>
      <c r="L104" s="100"/>
      <c r="M104" s="100"/>
      <c r="N104" s="67"/>
      <c r="O104" s="67"/>
      <c r="P104" s="67"/>
      <c r="Q104" s="112">
        <f t="shared" si="30"/>
        <v>0</v>
      </c>
    </row>
    <row r="105" spans="1:17" ht="15.75" hidden="1" x14ac:dyDescent="0.2">
      <c r="A105" s="150" t="s">
        <v>25</v>
      </c>
      <c r="B105" s="150"/>
      <c r="C105" s="65" t="s">
        <v>86</v>
      </c>
      <c r="D105" s="60">
        <f t="shared" si="17"/>
        <v>102.56</v>
      </c>
      <c r="E105" s="70">
        <f t="shared" ref="E105:L105" si="37">SUM(E108)</f>
        <v>0</v>
      </c>
      <c r="F105" s="70">
        <f t="shared" si="37"/>
        <v>63.2</v>
      </c>
      <c r="G105" s="70">
        <f t="shared" si="37"/>
        <v>0</v>
      </c>
      <c r="H105" s="70">
        <f t="shared" si="37"/>
        <v>21.86</v>
      </c>
      <c r="I105" s="71">
        <f t="shared" si="37"/>
        <v>17.5</v>
      </c>
      <c r="J105" s="70">
        <f t="shared" si="37"/>
        <v>0</v>
      </c>
      <c r="K105" s="72">
        <f t="shared" si="37"/>
        <v>0</v>
      </c>
      <c r="L105" s="101">
        <f t="shared" si="37"/>
        <v>0</v>
      </c>
      <c r="M105" s="101"/>
      <c r="N105" s="72"/>
      <c r="O105" s="72"/>
      <c r="P105" s="72"/>
      <c r="Q105" s="112">
        <f t="shared" si="30"/>
        <v>102.56</v>
      </c>
    </row>
    <row r="106" spans="1:17" ht="31.5" hidden="1" x14ac:dyDescent="0.2">
      <c r="A106" s="151"/>
      <c r="B106" s="151"/>
      <c r="C106" s="65" t="s">
        <v>80</v>
      </c>
      <c r="D106" s="60">
        <f t="shared" si="17"/>
        <v>0</v>
      </c>
      <c r="E106" s="64"/>
      <c r="F106" s="64"/>
      <c r="G106" s="64"/>
      <c r="H106" s="64"/>
      <c r="I106" s="66"/>
      <c r="J106" s="64"/>
      <c r="K106" s="67"/>
      <c r="L106" s="100"/>
      <c r="M106" s="100"/>
      <c r="N106" s="67"/>
      <c r="O106" s="67"/>
      <c r="P106" s="67"/>
      <c r="Q106" s="112">
        <f t="shared" si="30"/>
        <v>0</v>
      </c>
    </row>
    <row r="107" spans="1:17" ht="31.5" hidden="1" x14ac:dyDescent="0.2">
      <c r="A107" s="151"/>
      <c r="B107" s="151"/>
      <c r="C107" s="65" t="s">
        <v>81</v>
      </c>
      <c r="D107" s="60">
        <f t="shared" si="17"/>
        <v>0</v>
      </c>
      <c r="E107" s="64"/>
      <c r="F107" s="64"/>
      <c r="G107" s="64"/>
      <c r="H107" s="64"/>
      <c r="I107" s="66"/>
      <c r="J107" s="64"/>
      <c r="K107" s="67"/>
      <c r="L107" s="100"/>
      <c r="M107" s="100"/>
      <c r="N107" s="67"/>
      <c r="O107" s="67"/>
      <c r="P107" s="67"/>
      <c r="Q107" s="112">
        <f t="shared" si="30"/>
        <v>0</v>
      </c>
    </row>
    <row r="108" spans="1:17" ht="15.75" hidden="1" x14ac:dyDescent="0.2">
      <c r="A108" s="151"/>
      <c r="B108" s="151"/>
      <c r="C108" s="65" t="s">
        <v>82</v>
      </c>
      <c r="D108" s="60">
        <f t="shared" si="17"/>
        <v>102.56</v>
      </c>
      <c r="E108" s="70">
        <v>0</v>
      </c>
      <c r="F108" s="70">
        <v>63.2</v>
      </c>
      <c r="G108" s="70">
        <v>0</v>
      </c>
      <c r="H108" s="70">
        <v>21.86</v>
      </c>
      <c r="I108" s="71">
        <v>17.5</v>
      </c>
      <c r="J108" s="70">
        <v>0</v>
      </c>
      <c r="K108" s="72">
        <v>0</v>
      </c>
      <c r="L108" s="101">
        <v>0</v>
      </c>
      <c r="M108" s="101"/>
      <c r="N108" s="72"/>
      <c r="O108" s="72"/>
      <c r="P108" s="72"/>
      <c r="Q108" s="112">
        <f t="shared" si="30"/>
        <v>102.56</v>
      </c>
    </row>
    <row r="109" spans="1:17" ht="31.5" hidden="1" x14ac:dyDescent="0.2">
      <c r="A109" s="152"/>
      <c r="B109" s="152"/>
      <c r="C109" s="65" t="s">
        <v>83</v>
      </c>
      <c r="D109" s="60">
        <f t="shared" si="17"/>
        <v>0</v>
      </c>
      <c r="E109" s="64"/>
      <c r="F109" s="64"/>
      <c r="G109" s="64"/>
      <c r="H109" s="64"/>
      <c r="I109" s="66"/>
      <c r="J109" s="64"/>
      <c r="K109" s="67"/>
      <c r="L109" s="100"/>
      <c r="M109" s="100"/>
      <c r="N109" s="67"/>
      <c r="O109" s="67"/>
      <c r="P109" s="67"/>
      <c r="Q109" s="112">
        <f t="shared" si="30"/>
        <v>0</v>
      </c>
    </row>
    <row r="110" spans="1:17" ht="15.75" hidden="1" x14ac:dyDescent="0.2">
      <c r="A110" s="150" t="s">
        <v>15</v>
      </c>
      <c r="B110" s="150"/>
      <c r="C110" s="65" t="s">
        <v>86</v>
      </c>
      <c r="D110" s="60">
        <f t="shared" si="17"/>
        <v>2024.6399999999999</v>
      </c>
      <c r="E110" s="70">
        <f t="shared" ref="E110:L110" si="38">SUM(E113)</f>
        <v>84</v>
      </c>
      <c r="F110" s="70">
        <f t="shared" si="38"/>
        <v>89.6</v>
      </c>
      <c r="G110" s="70">
        <f t="shared" si="38"/>
        <v>49.7</v>
      </c>
      <c r="H110" s="70">
        <f t="shared" si="38"/>
        <v>246.14</v>
      </c>
      <c r="I110" s="71">
        <f t="shared" si="38"/>
        <v>210.2</v>
      </c>
      <c r="J110" s="70">
        <f t="shared" si="38"/>
        <v>77</v>
      </c>
      <c r="K110" s="72">
        <f t="shared" si="38"/>
        <v>634</v>
      </c>
      <c r="L110" s="101">
        <f t="shared" si="38"/>
        <v>634</v>
      </c>
      <c r="M110" s="101"/>
      <c r="N110" s="72"/>
      <c r="O110" s="72"/>
      <c r="P110" s="72"/>
      <c r="Q110" s="112">
        <f t="shared" si="30"/>
        <v>2024.6399999999999</v>
      </c>
    </row>
    <row r="111" spans="1:17" ht="31.5" hidden="1" x14ac:dyDescent="0.2">
      <c r="A111" s="151"/>
      <c r="B111" s="151"/>
      <c r="C111" s="65" t="s">
        <v>80</v>
      </c>
      <c r="D111" s="60">
        <f t="shared" si="17"/>
        <v>0</v>
      </c>
      <c r="E111" s="64"/>
      <c r="F111" s="64"/>
      <c r="G111" s="64"/>
      <c r="H111" s="64"/>
      <c r="I111" s="66"/>
      <c r="J111" s="64"/>
      <c r="K111" s="67"/>
      <c r="L111" s="100"/>
      <c r="M111" s="100"/>
      <c r="N111" s="67"/>
      <c r="O111" s="67"/>
      <c r="P111" s="67"/>
      <c r="Q111" s="112">
        <f t="shared" si="30"/>
        <v>0</v>
      </c>
    </row>
    <row r="112" spans="1:17" ht="31.5" hidden="1" x14ac:dyDescent="0.2">
      <c r="A112" s="151"/>
      <c r="B112" s="151"/>
      <c r="C112" s="65" t="s">
        <v>81</v>
      </c>
      <c r="D112" s="60">
        <f t="shared" si="17"/>
        <v>0</v>
      </c>
      <c r="E112" s="64"/>
      <c r="F112" s="64"/>
      <c r="G112" s="64"/>
      <c r="H112" s="64"/>
      <c r="I112" s="66"/>
      <c r="J112" s="64"/>
      <c r="K112" s="67"/>
      <c r="L112" s="100"/>
      <c r="M112" s="100"/>
      <c r="N112" s="67"/>
      <c r="O112" s="67"/>
      <c r="P112" s="67"/>
      <c r="Q112" s="112">
        <f t="shared" si="30"/>
        <v>0</v>
      </c>
    </row>
    <row r="113" spans="1:17" ht="15.75" hidden="1" x14ac:dyDescent="0.2">
      <c r="A113" s="151"/>
      <c r="B113" s="151"/>
      <c r="C113" s="65" t="s">
        <v>82</v>
      </c>
      <c r="D113" s="60">
        <f t="shared" si="17"/>
        <v>2024.6399999999999</v>
      </c>
      <c r="E113" s="70">
        <v>84</v>
      </c>
      <c r="F113" s="70">
        <v>89.6</v>
      </c>
      <c r="G113" s="70">
        <v>49.7</v>
      </c>
      <c r="H113" s="70">
        <v>246.14</v>
      </c>
      <c r="I113" s="71">
        <v>210.2</v>
      </c>
      <c r="J113" s="70">
        <v>77</v>
      </c>
      <c r="K113" s="72">
        <v>634</v>
      </c>
      <c r="L113" s="101">
        <v>634</v>
      </c>
      <c r="M113" s="101"/>
      <c r="N113" s="72"/>
      <c r="O113" s="72"/>
      <c r="P113" s="72"/>
      <c r="Q113" s="112">
        <f t="shared" si="30"/>
        <v>2024.6399999999999</v>
      </c>
    </row>
    <row r="114" spans="1:17" ht="31.5" hidden="1" x14ac:dyDescent="0.2">
      <c r="A114" s="152"/>
      <c r="B114" s="152"/>
      <c r="C114" s="65" t="s">
        <v>83</v>
      </c>
      <c r="D114" s="60">
        <f t="shared" si="17"/>
        <v>0</v>
      </c>
      <c r="E114" s="70"/>
      <c r="F114" s="70"/>
      <c r="G114" s="70"/>
      <c r="H114" s="70"/>
      <c r="I114" s="71"/>
      <c r="J114" s="70"/>
      <c r="K114" s="72"/>
      <c r="L114" s="101"/>
      <c r="M114" s="101"/>
      <c r="N114" s="72"/>
      <c r="O114" s="72"/>
      <c r="P114" s="72"/>
      <c r="Q114" s="112">
        <f t="shared" si="30"/>
        <v>0</v>
      </c>
    </row>
    <row r="115" spans="1:17" ht="15.75" hidden="1" x14ac:dyDescent="0.2">
      <c r="A115" s="150" t="s">
        <v>14</v>
      </c>
      <c r="B115" s="150"/>
      <c r="C115" s="65" t="s">
        <v>86</v>
      </c>
      <c r="D115" s="60">
        <f t="shared" si="17"/>
        <v>710</v>
      </c>
      <c r="E115" s="70">
        <f t="shared" ref="E115:L115" si="39">SUM(E118)</f>
        <v>100</v>
      </c>
      <c r="F115" s="70">
        <f t="shared" si="39"/>
        <v>100</v>
      </c>
      <c r="G115" s="70">
        <f t="shared" si="39"/>
        <v>100</v>
      </c>
      <c r="H115" s="70">
        <f t="shared" si="39"/>
        <v>100</v>
      </c>
      <c r="I115" s="71">
        <f t="shared" si="39"/>
        <v>100</v>
      </c>
      <c r="J115" s="70">
        <f t="shared" si="39"/>
        <v>10</v>
      </c>
      <c r="K115" s="72">
        <f t="shared" si="39"/>
        <v>100</v>
      </c>
      <c r="L115" s="101">
        <f t="shared" si="39"/>
        <v>100</v>
      </c>
      <c r="M115" s="101"/>
      <c r="N115" s="72"/>
      <c r="O115" s="72"/>
      <c r="P115" s="72"/>
      <c r="Q115" s="112">
        <f t="shared" si="30"/>
        <v>710</v>
      </c>
    </row>
    <row r="116" spans="1:17" ht="31.5" hidden="1" x14ac:dyDescent="0.2">
      <c r="A116" s="151"/>
      <c r="B116" s="151"/>
      <c r="C116" s="65" t="s">
        <v>80</v>
      </c>
      <c r="D116" s="60">
        <f t="shared" si="17"/>
        <v>0</v>
      </c>
      <c r="E116" s="64"/>
      <c r="F116" s="64"/>
      <c r="G116" s="64"/>
      <c r="H116" s="64"/>
      <c r="I116" s="66"/>
      <c r="J116" s="64"/>
      <c r="K116" s="67"/>
      <c r="L116" s="100"/>
      <c r="M116" s="100"/>
      <c r="N116" s="67"/>
      <c r="O116" s="67"/>
      <c r="P116" s="67"/>
      <c r="Q116" s="112">
        <f t="shared" si="30"/>
        <v>0</v>
      </c>
    </row>
    <row r="117" spans="1:17" ht="31.5" hidden="1" x14ac:dyDescent="0.2">
      <c r="A117" s="151"/>
      <c r="B117" s="151"/>
      <c r="C117" s="65" t="s">
        <v>81</v>
      </c>
      <c r="D117" s="60">
        <f t="shared" ref="D117:D148" si="40">E117+F117+G117+H117+I117+J117+K117+L117</f>
        <v>0</v>
      </c>
      <c r="E117" s="64"/>
      <c r="F117" s="64"/>
      <c r="G117" s="64"/>
      <c r="H117" s="64"/>
      <c r="I117" s="66"/>
      <c r="J117" s="64"/>
      <c r="K117" s="67"/>
      <c r="L117" s="100"/>
      <c r="M117" s="100"/>
      <c r="N117" s="67"/>
      <c r="O117" s="67"/>
      <c r="P117" s="67"/>
      <c r="Q117" s="112">
        <f t="shared" si="30"/>
        <v>0</v>
      </c>
    </row>
    <row r="118" spans="1:17" ht="15.75" hidden="1" x14ac:dyDescent="0.2">
      <c r="A118" s="151"/>
      <c r="B118" s="151"/>
      <c r="C118" s="65" t="s">
        <v>82</v>
      </c>
      <c r="D118" s="60">
        <f t="shared" si="40"/>
        <v>710</v>
      </c>
      <c r="E118" s="70">
        <v>100</v>
      </c>
      <c r="F118" s="70">
        <v>100</v>
      </c>
      <c r="G118" s="70">
        <v>100</v>
      </c>
      <c r="H118" s="70">
        <v>100</v>
      </c>
      <c r="I118" s="71">
        <v>100</v>
      </c>
      <c r="J118" s="70">
        <v>10</v>
      </c>
      <c r="K118" s="72">
        <v>100</v>
      </c>
      <c r="L118" s="101">
        <v>100</v>
      </c>
      <c r="M118" s="101"/>
      <c r="N118" s="72"/>
      <c r="O118" s="72"/>
      <c r="P118" s="72"/>
      <c r="Q118" s="112">
        <f t="shared" si="30"/>
        <v>710</v>
      </c>
    </row>
    <row r="119" spans="1:17" ht="31.5" hidden="1" x14ac:dyDescent="0.2">
      <c r="A119" s="152"/>
      <c r="B119" s="152"/>
      <c r="C119" s="65" t="s">
        <v>83</v>
      </c>
      <c r="D119" s="60">
        <f t="shared" si="40"/>
        <v>0</v>
      </c>
      <c r="E119" s="70"/>
      <c r="F119" s="70"/>
      <c r="G119" s="70"/>
      <c r="H119" s="70"/>
      <c r="I119" s="71"/>
      <c r="J119" s="70"/>
      <c r="K119" s="72"/>
      <c r="L119" s="101"/>
      <c r="M119" s="101"/>
      <c r="N119" s="72"/>
      <c r="O119" s="72"/>
      <c r="P119" s="72"/>
      <c r="Q119" s="112">
        <f t="shared" si="30"/>
        <v>0</v>
      </c>
    </row>
    <row r="120" spans="1:17" ht="15.75" hidden="1" x14ac:dyDescent="0.2">
      <c r="A120" s="150" t="s">
        <v>16</v>
      </c>
      <c r="B120" s="150"/>
      <c r="C120" s="65" t="s">
        <v>86</v>
      </c>
      <c r="D120" s="60">
        <f t="shared" si="40"/>
        <v>1136</v>
      </c>
      <c r="E120" s="70">
        <f t="shared" ref="E120:L120" si="41">SUM(E123)</f>
        <v>104</v>
      </c>
      <c r="F120" s="70">
        <f t="shared" si="41"/>
        <v>140</v>
      </c>
      <c r="G120" s="70">
        <f t="shared" si="41"/>
        <v>120</v>
      </c>
      <c r="H120" s="70">
        <f t="shared" si="41"/>
        <v>120</v>
      </c>
      <c r="I120" s="71">
        <f t="shared" si="41"/>
        <v>202</v>
      </c>
      <c r="J120" s="70">
        <f t="shared" si="41"/>
        <v>150</v>
      </c>
      <c r="K120" s="72">
        <f t="shared" si="41"/>
        <v>150</v>
      </c>
      <c r="L120" s="101">
        <f t="shared" si="41"/>
        <v>150</v>
      </c>
      <c r="M120" s="101"/>
      <c r="N120" s="72"/>
      <c r="O120" s="72"/>
      <c r="P120" s="72"/>
      <c r="Q120" s="112">
        <f t="shared" si="30"/>
        <v>1136</v>
      </c>
    </row>
    <row r="121" spans="1:17" ht="31.5" hidden="1" x14ac:dyDescent="0.2">
      <c r="A121" s="151"/>
      <c r="B121" s="151"/>
      <c r="C121" s="65" t="s">
        <v>80</v>
      </c>
      <c r="D121" s="60">
        <f t="shared" si="40"/>
        <v>0</v>
      </c>
      <c r="E121" s="64"/>
      <c r="F121" s="64"/>
      <c r="G121" s="64"/>
      <c r="H121" s="64"/>
      <c r="I121" s="66"/>
      <c r="J121" s="64"/>
      <c r="K121" s="67"/>
      <c r="L121" s="100"/>
      <c r="M121" s="100"/>
      <c r="N121" s="67"/>
      <c r="O121" s="67"/>
      <c r="P121" s="67"/>
      <c r="Q121" s="112">
        <f t="shared" si="30"/>
        <v>0</v>
      </c>
    </row>
    <row r="122" spans="1:17" ht="31.5" hidden="1" x14ac:dyDescent="0.2">
      <c r="A122" s="151"/>
      <c r="B122" s="151"/>
      <c r="C122" s="65" t="s">
        <v>81</v>
      </c>
      <c r="D122" s="60">
        <f t="shared" si="40"/>
        <v>0</v>
      </c>
      <c r="E122" s="64"/>
      <c r="F122" s="64"/>
      <c r="G122" s="64"/>
      <c r="H122" s="64"/>
      <c r="I122" s="66"/>
      <c r="J122" s="64"/>
      <c r="K122" s="67"/>
      <c r="L122" s="100"/>
      <c r="M122" s="100"/>
      <c r="N122" s="67"/>
      <c r="O122" s="67"/>
      <c r="P122" s="67"/>
      <c r="Q122" s="112">
        <f t="shared" si="30"/>
        <v>0</v>
      </c>
    </row>
    <row r="123" spans="1:17" ht="15.75" hidden="1" x14ac:dyDescent="0.2">
      <c r="A123" s="151"/>
      <c r="B123" s="151"/>
      <c r="C123" s="65" t="s">
        <v>82</v>
      </c>
      <c r="D123" s="60">
        <f t="shared" si="40"/>
        <v>1136</v>
      </c>
      <c r="E123" s="70">
        <v>104</v>
      </c>
      <c r="F123" s="70">
        <v>140</v>
      </c>
      <c r="G123" s="70">
        <v>120</v>
      </c>
      <c r="H123" s="70">
        <v>120</v>
      </c>
      <c r="I123" s="71">
        <v>202</v>
      </c>
      <c r="J123" s="70">
        <v>150</v>
      </c>
      <c r="K123" s="72">
        <v>150</v>
      </c>
      <c r="L123" s="101">
        <v>150</v>
      </c>
      <c r="M123" s="101"/>
      <c r="N123" s="72"/>
      <c r="O123" s="72"/>
      <c r="P123" s="72"/>
      <c r="Q123" s="112">
        <f t="shared" si="30"/>
        <v>1136</v>
      </c>
    </row>
    <row r="124" spans="1:17" ht="31.5" hidden="1" x14ac:dyDescent="0.2">
      <c r="A124" s="152"/>
      <c r="B124" s="152"/>
      <c r="C124" s="65" t="s">
        <v>83</v>
      </c>
      <c r="D124" s="60">
        <f t="shared" si="40"/>
        <v>0</v>
      </c>
      <c r="E124" s="64"/>
      <c r="F124" s="64"/>
      <c r="G124" s="64"/>
      <c r="H124" s="64"/>
      <c r="I124" s="66"/>
      <c r="J124" s="64"/>
      <c r="K124" s="67"/>
      <c r="L124" s="100"/>
      <c r="M124" s="100"/>
      <c r="N124" s="67"/>
      <c r="O124" s="67"/>
      <c r="P124" s="67"/>
      <c r="Q124" s="112">
        <f t="shared" si="30"/>
        <v>0</v>
      </c>
    </row>
    <row r="125" spans="1:17" ht="15.75" hidden="1" x14ac:dyDescent="0.2">
      <c r="A125" s="150" t="s">
        <v>38</v>
      </c>
      <c r="B125" s="69">
        <v>540</v>
      </c>
      <c r="C125" s="69" t="s">
        <v>35</v>
      </c>
      <c r="D125" s="60">
        <f t="shared" si="40"/>
        <v>0</v>
      </c>
      <c r="E125" s="70">
        <f t="shared" ref="E125:L125" si="42">SUM(E135)</f>
        <v>0</v>
      </c>
      <c r="F125" s="70">
        <f t="shared" si="42"/>
        <v>0</v>
      </c>
      <c r="G125" s="70">
        <f t="shared" si="42"/>
        <v>0</v>
      </c>
      <c r="H125" s="70">
        <f t="shared" si="42"/>
        <v>0</v>
      </c>
      <c r="I125" s="71">
        <f t="shared" si="42"/>
        <v>0</v>
      </c>
      <c r="J125" s="70">
        <f t="shared" si="42"/>
        <v>0</v>
      </c>
      <c r="K125" s="72">
        <f t="shared" si="42"/>
        <v>0</v>
      </c>
      <c r="L125" s="101">
        <f t="shared" si="42"/>
        <v>0</v>
      </c>
      <c r="M125" s="101"/>
      <c r="N125" s="72"/>
      <c r="O125" s="72"/>
      <c r="P125" s="72"/>
      <c r="Q125" s="112">
        <f t="shared" si="30"/>
        <v>0</v>
      </c>
    </row>
    <row r="126" spans="1:17" ht="15.75" hidden="1" x14ac:dyDescent="0.2">
      <c r="A126" s="151"/>
      <c r="B126" s="63"/>
      <c r="C126" s="63"/>
      <c r="D126" s="60">
        <f t="shared" si="40"/>
        <v>0</v>
      </c>
      <c r="E126" s="63"/>
      <c r="F126" s="63"/>
      <c r="G126" s="64">
        <f>G127+G128</f>
        <v>0</v>
      </c>
      <c r="H126" s="51"/>
      <c r="I126" s="74"/>
      <c r="J126" s="81"/>
      <c r="K126" s="51"/>
      <c r="L126" s="52"/>
      <c r="M126" s="52"/>
      <c r="N126" s="51"/>
      <c r="O126" s="51"/>
      <c r="P126" s="51"/>
      <c r="Q126" s="112">
        <f t="shared" si="30"/>
        <v>0</v>
      </c>
    </row>
    <row r="127" spans="1:17" ht="15.75" hidden="1" x14ac:dyDescent="0.2">
      <c r="A127" s="151"/>
      <c r="B127" s="69">
        <v>830</v>
      </c>
      <c r="C127" s="69"/>
      <c r="D127" s="60">
        <f t="shared" si="40"/>
        <v>0</v>
      </c>
      <c r="E127" s="69"/>
      <c r="F127" s="69"/>
      <c r="G127" s="70"/>
      <c r="H127" s="51"/>
      <c r="I127" s="74"/>
      <c r="J127" s="81"/>
      <c r="K127" s="51"/>
      <c r="L127" s="52"/>
      <c r="M127" s="52"/>
      <c r="N127" s="51"/>
      <c r="O127" s="51"/>
      <c r="P127" s="51"/>
      <c r="Q127" s="112">
        <f t="shared" si="30"/>
        <v>0</v>
      </c>
    </row>
    <row r="128" spans="1:17" ht="15.75" hidden="1" x14ac:dyDescent="0.2">
      <c r="A128" s="151"/>
      <c r="B128" s="69">
        <v>850</v>
      </c>
      <c r="C128" s="69"/>
      <c r="D128" s="60">
        <f t="shared" si="40"/>
        <v>0</v>
      </c>
      <c r="E128" s="69"/>
      <c r="F128" s="69"/>
      <c r="G128" s="70"/>
      <c r="H128" s="51"/>
      <c r="I128" s="74"/>
      <c r="J128" s="81"/>
      <c r="K128" s="51"/>
      <c r="L128" s="52"/>
      <c r="M128" s="52"/>
      <c r="N128" s="51"/>
      <c r="O128" s="51"/>
      <c r="P128" s="51"/>
      <c r="Q128" s="112">
        <f t="shared" si="30"/>
        <v>0</v>
      </c>
    </row>
    <row r="129" spans="1:17" ht="15.75" hidden="1" x14ac:dyDescent="0.2">
      <c r="A129" s="151"/>
      <c r="B129" s="69"/>
      <c r="C129" s="69"/>
      <c r="D129" s="60">
        <f t="shared" si="40"/>
        <v>0</v>
      </c>
      <c r="E129" s="69"/>
      <c r="F129" s="69"/>
      <c r="G129" s="70"/>
      <c r="H129" s="51"/>
      <c r="I129" s="74"/>
      <c r="J129" s="81"/>
      <c r="K129" s="51"/>
      <c r="L129" s="52"/>
      <c r="M129" s="52"/>
      <c r="N129" s="51"/>
      <c r="O129" s="51"/>
      <c r="P129" s="51"/>
      <c r="Q129" s="112">
        <f t="shared" si="30"/>
        <v>0</v>
      </c>
    </row>
    <row r="130" spans="1:17" ht="15.75" hidden="1" x14ac:dyDescent="0.2">
      <c r="A130" s="151"/>
      <c r="B130" s="69"/>
      <c r="C130" s="69"/>
      <c r="D130" s="60">
        <f t="shared" si="40"/>
        <v>0</v>
      </c>
      <c r="E130" s="69"/>
      <c r="F130" s="69"/>
      <c r="G130" s="70"/>
      <c r="H130" s="51"/>
      <c r="I130" s="74"/>
      <c r="J130" s="81"/>
      <c r="K130" s="51"/>
      <c r="L130" s="52"/>
      <c r="M130" s="52"/>
      <c r="N130" s="51"/>
      <c r="O130" s="51"/>
      <c r="P130" s="51"/>
      <c r="Q130" s="112">
        <f t="shared" si="30"/>
        <v>0</v>
      </c>
    </row>
    <row r="131" spans="1:17" ht="15.75" hidden="1" x14ac:dyDescent="0.2">
      <c r="A131" s="151"/>
      <c r="B131" s="69"/>
      <c r="C131" s="69"/>
      <c r="D131" s="60">
        <f t="shared" si="40"/>
        <v>0</v>
      </c>
      <c r="E131" s="69"/>
      <c r="F131" s="69"/>
      <c r="G131" s="70"/>
      <c r="H131" s="51"/>
      <c r="I131" s="74"/>
      <c r="J131" s="81"/>
      <c r="K131" s="51"/>
      <c r="L131" s="52"/>
      <c r="M131" s="52"/>
      <c r="N131" s="51"/>
      <c r="O131" s="51"/>
      <c r="P131" s="51"/>
      <c r="Q131" s="112">
        <f t="shared" si="30"/>
        <v>0</v>
      </c>
    </row>
    <row r="132" spans="1:17" ht="15.75" hidden="1" x14ac:dyDescent="0.2">
      <c r="A132" s="151"/>
      <c r="B132" s="69"/>
      <c r="C132" s="69"/>
      <c r="D132" s="60">
        <f t="shared" si="40"/>
        <v>0</v>
      </c>
      <c r="E132" s="69"/>
      <c r="F132" s="69"/>
      <c r="G132" s="70"/>
      <c r="H132" s="51"/>
      <c r="I132" s="74"/>
      <c r="J132" s="81"/>
      <c r="K132" s="51"/>
      <c r="L132" s="52"/>
      <c r="M132" s="52"/>
      <c r="N132" s="51"/>
      <c r="O132" s="51"/>
      <c r="P132" s="51"/>
      <c r="Q132" s="112">
        <f t="shared" si="30"/>
        <v>0</v>
      </c>
    </row>
    <row r="133" spans="1:17" ht="15.75" hidden="1" x14ac:dyDescent="0.2">
      <c r="A133" s="151"/>
      <c r="B133" s="63"/>
      <c r="C133" s="65" t="s">
        <v>36</v>
      </c>
      <c r="D133" s="60">
        <f t="shared" si="40"/>
        <v>0</v>
      </c>
      <c r="E133" s="64"/>
      <c r="F133" s="64"/>
      <c r="G133" s="64"/>
      <c r="H133" s="64"/>
      <c r="I133" s="66"/>
      <c r="J133" s="64"/>
      <c r="K133" s="67"/>
      <c r="L133" s="100"/>
      <c r="M133" s="100"/>
      <c r="N133" s="67"/>
      <c r="O133" s="67"/>
      <c r="P133" s="67"/>
      <c r="Q133" s="112">
        <f t="shared" si="30"/>
        <v>0</v>
      </c>
    </row>
    <row r="134" spans="1:17" ht="15.75" hidden="1" x14ac:dyDescent="0.2">
      <c r="A134" s="151"/>
      <c r="B134" s="63"/>
      <c r="C134" s="65" t="s">
        <v>32</v>
      </c>
      <c r="D134" s="60">
        <f t="shared" si="40"/>
        <v>0</v>
      </c>
      <c r="E134" s="64"/>
      <c r="F134" s="64"/>
      <c r="G134" s="64"/>
      <c r="H134" s="64"/>
      <c r="I134" s="66"/>
      <c r="J134" s="64"/>
      <c r="K134" s="67"/>
      <c r="L134" s="100"/>
      <c r="M134" s="100"/>
      <c r="N134" s="67"/>
      <c r="O134" s="67"/>
      <c r="P134" s="67"/>
      <c r="Q134" s="112">
        <f t="shared" si="30"/>
        <v>0</v>
      </c>
    </row>
    <row r="135" spans="1:17" ht="15.75" hidden="1" x14ac:dyDescent="0.2">
      <c r="A135" s="151"/>
      <c r="B135" s="63"/>
      <c r="C135" s="65" t="s">
        <v>33</v>
      </c>
      <c r="D135" s="60">
        <f t="shared" si="40"/>
        <v>0</v>
      </c>
      <c r="E135" s="70"/>
      <c r="F135" s="70"/>
      <c r="G135" s="70"/>
      <c r="H135" s="70"/>
      <c r="I135" s="71"/>
      <c r="J135" s="70"/>
      <c r="K135" s="72"/>
      <c r="L135" s="101"/>
      <c r="M135" s="101"/>
      <c r="N135" s="72"/>
      <c r="O135" s="72"/>
      <c r="P135" s="72"/>
      <c r="Q135" s="112">
        <f t="shared" si="30"/>
        <v>0</v>
      </c>
    </row>
    <row r="136" spans="1:17" ht="31.5" hidden="1" x14ac:dyDescent="0.2">
      <c r="A136" s="152"/>
      <c r="B136" s="63"/>
      <c r="C136" s="65" t="s">
        <v>34</v>
      </c>
      <c r="D136" s="60">
        <f t="shared" si="40"/>
        <v>0</v>
      </c>
      <c r="E136" s="64"/>
      <c r="F136" s="64"/>
      <c r="G136" s="64"/>
      <c r="H136" s="64"/>
      <c r="I136" s="66"/>
      <c r="J136" s="64"/>
      <c r="K136" s="67"/>
      <c r="L136" s="100"/>
      <c r="M136" s="100"/>
      <c r="N136" s="67"/>
      <c r="O136" s="67"/>
      <c r="P136" s="67"/>
      <c r="Q136" s="112">
        <f t="shared" si="30"/>
        <v>0</v>
      </c>
    </row>
    <row r="137" spans="1:17" ht="15.75" hidden="1" x14ac:dyDescent="0.2">
      <c r="A137" s="150" t="s">
        <v>19</v>
      </c>
      <c r="B137" s="150"/>
      <c r="C137" s="65" t="s">
        <v>86</v>
      </c>
      <c r="D137" s="60">
        <f t="shared" si="40"/>
        <v>1438.9199999999998</v>
      </c>
      <c r="E137" s="70">
        <f t="shared" ref="E137:L137" si="43">SUM(E147)</f>
        <v>344.29</v>
      </c>
      <c r="F137" s="70">
        <f t="shared" si="43"/>
        <v>135.49</v>
      </c>
      <c r="G137" s="70">
        <f t="shared" si="43"/>
        <v>135.49</v>
      </c>
      <c r="H137" s="70">
        <f t="shared" si="43"/>
        <v>112.74</v>
      </c>
      <c r="I137" s="71">
        <f t="shared" si="43"/>
        <v>145.16999999999999</v>
      </c>
      <c r="J137" s="70">
        <f t="shared" si="43"/>
        <v>188.58</v>
      </c>
      <c r="K137" s="72">
        <f t="shared" si="43"/>
        <v>188.58</v>
      </c>
      <c r="L137" s="101">
        <f t="shared" si="43"/>
        <v>188.58</v>
      </c>
      <c r="M137" s="101"/>
      <c r="N137" s="72"/>
      <c r="O137" s="72"/>
      <c r="P137" s="72"/>
      <c r="Q137" s="112">
        <f t="shared" si="30"/>
        <v>1438.9199999999998</v>
      </c>
    </row>
    <row r="138" spans="1:17" ht="31.5" hidden="1" x14ac:dyDescent="0.2">
      <c r="A138" s="151"/>
      <c r="B138" s="151"/>
      <c r="C138" s="65" t="s">
        <v>80</v>
      </c>
      <c r="D138" s="60">
        <f t="shared" si="40"/>
        <v>0</v>
      </c>
      <c r="E138" s="63"/>
      <c r="F138" s="63"/>
      <c r="G138" s="64">
        <f>G139+G140</f>
        <v>0</v>
      </c>
      <c r="H138" s="51"/>
      <c r="I138" s="74"/>
      <c r="J138" s="81"/>
      <c r="K138" s="51"/>
      <c r="L138" s="52"/>
      <c r="M138" s="52"/>
      <c r="N138" s="51"/>
      <c r="O138" s="51"/>
      <c r="P138" s="51"/>
      <c r="Q138" s="112">
        <f t="shared" si="30"/>
        <v>0</v>
      </c>
    </row>
    <row r="139" spans="1:17" ht="31.5" hidden="1" x14ac:dyDescent="0.2">
      <c r="A139" s="151"/>
      <c r="B139" s="151"/>
      <c r="C139" s="65" t="s">
        <v>81</v>
      </c>
      <c r="D139" s="60">
        <f t="shared" si="40"/>
        <v>0</v>
      </c>
      <c r="E139" s="69"/>
      <c r="F139" s="69"/>
      <c r="G139" s="70"/>
      <c r="H139" s="51"/>
      <c r="I139" s="74"/>
      <c r="J139" s="81"/>
      <c r="K139" s="51"/>
      <c r="L139" s="52"/>
      <c r="M139" s="52"/>
      <c r="N139" s="51"/>
      <c r="O139" s="51"/>
      <c r="P139" s="51"/>
      <c r="Q139" s="112">
        <f t="shared" si="30"/>
        <v>0</v>
      </c>
    </row>
    <row r="140" spans="1:17" ht="15.75" hidden="1" x14ac:dyDescent="0.2">
      <c r="A140" s="151"/>
      <c r="B140" s="151"/>
      <c r="C140" s="65" t="s">
        <v>82</v>
      </c>
      <c r="D140" s="60">
        <f t="shared" si="40"/>
        <v>0</v>
      </c>
      <c r="E140" s="69"/>
      <c r="F140" s="69"/>
      <c r="G140" s="70"/>
      <c r="H140" s="51"/>
      <c r="I140" s="74"/>
      <c r="J140" s="81"/>
      <c r="K140" s="51"/>
      <c r="L140" s="52"/>
      <c r="M140" s="52"/>
      <c r="N140" s="51"/>
      <c r="O140" s="51"/>
      <c r="P140" s="51"/>
      <c r="Q140" s="112">
        <f t="shared" ref="Q140:Q148" si="44">SUM(E140:L140)</f>
        <v>0</v>
      </c>
    </row>
    <row r="141" spans="1:17" ht="31.5" hidden="1" x14ac:dyDescent="0.2">
      <c r="A141" s="151"/>
      <c r="B141" s="151"/>
      <c r="C141" s="65" t="s">
        <v>83</v>
      </c>
      <c r="D141" s="60">
        <f t="shared" si="40"/>
        <v>0</v>
      </c>
      <c r="E141" s="69"/>
      <c r="F141" s="69"/>
      <c r="G141" s="70"/>
      <c r="H141" s="51"/>
      <c r="I141" s="74"/>
      <c r="J141" s="81"/>
      <c r="K141" s="51"/>
      <c r="L141" s="52"/>
      <c r="M141" s="52"/>
      <c r="N141" s="51"/>
      <c r="O141" s="51"/>
      <c r="P141" s="51"/>
      <c r="Q141" s="112">
        <f t="shared" si="44"/>
        <v>0</v>
      </c>
    </row>
    <row r="142" spans="1:17" ht="15.75" hidden="1" x14ac:dyDescent="0.2">
      <c r="A142" s="151"/>
      <c r="B142" s="151"/>
      <c r="C142" s="69"/>
      <c r="D142" s="60">
        <f t="shared" si="40"/>
        <v>0</v>
      </c>
      <c r="E142" s="69"/>
      <c r="F142" s="69"/>
      <c r="G142" s="70"/>
      <c r="H142" s="51"/>
      <c r="I142" s="74"/>
      <c r="J142" s="81"/>
      <c r="K142" s="51"/>
      <c r="L142" s="52"/>
      <c r="M142" s="52"/>
      <c r="N142" s="51"/>
      <c r="O142" s="51"/>
      <c r="P142" s="51"/>
      <c r="Q142" s="112">
        <f t="shared" si="44"/>
        <v>0</v>
      </c>
    </row>
    <row r="143" spans="1:17" ht="15.75" hidden="1" x14ac:dyDescent="0.2">
      <c r="A143" s="151"/>
      <c r="B143" s="151"/>
      <c r="C143" s="69"/>
      <c r="D143" s="60">
        <f t="shared" si="40"/>
        <v>0</v>
      </c>
      <c r="E143" s="69"/>
      <c r="F143" s="69"/>
      <c r="G143" s="70"/>
      <c r="H143" s="51"/>
      <c r="I143" s="74"/>
      <c r="J143" s="81"/>
      <c r="K143" s="51"/>
      <c r="L143" s="52"/>
      <c r="M143" s="52"/>
      <c r="N143" s="51"/>
      <c r="O143" s="51"/>
      <c r="P143" s="51"/>
      <c r="Q143" s="112">
        <f t="shared" si="44"/>
        <v>0</v>
      </c>
    </row>
    <row r="144" spans="1:17" ht="15.75" hidden="1" x14ac:dyDescent="0.2">
      <c r="A144" s="151"/>
      <c r="B144" s="151"/>
      <c r="C144" s="69"/>
      <c r="D144" s="60">
        <f t="shared" si="40"/>
        <v>0</v>
      </c>
      <c r="E144" s="69"/>
      <c r="F144" s="69"/>
      <c r="G144" s="70"/>
      <c r="H144" s="51"/>
      <c r="I144" s="74"/>
      <c r="J144" s="81"/>
      <c r="K144" s="51"/>
      <c r="L144" s="52"/>
      <c r="M144" s="52"/>
      <c r="N144" s="51"/>
      <c r="O144" s="51"/>
      <c r="P144" s="51"/>
      <c r="Q144" s="112">
        <f t="shared" si="44"/>
        <v>0</v>
      </c>
    </row>
    <row r="145" spans="1:17" ht="15.75" hidden="1" x14ac:dyDescent="0.2">
      <c r="A145" s="151"/>
      <c r="B145" s="151"/>
      <c r="C145" s="65" t="s">
        <v>36</v>
      </c>
      <c r="D145" s="60">
        <f t="shared" si="40"/>
        <v>0</v>
      </c>
      <c r="E145" s="64"/>
      <c r="F145" s="64"/>
      <c r="G145" s="64"/>
      <c r="H145" s="64"/>
      <c r="I145" s="66"/>
      <c r="J145" s="64"/>
      <c r="K145" s="67"/>
      <c r="L145" s="100"/>
      <c r="M145" s="100"/>
      <c r="N145" s="67"/>
      <c r="O145" s="67"/>
      <c r="P145" s="67"/>
      <c r="Q145" s="112">
        <f t="shared" si="44"/>
        <v>0</v>
      </c>
    </row>
    <row r="146" spans="1:17" ht="15.75" hidden="1" x14ac:dyDescent="0.2">
      <c r="A146" s="151"/>
      <c r="B146" s="151"/>
      <c r="C146" s="65" t="s">
        <v>32</v>
      </c>
      <c r="D146" s="60">
        <f t="shared" si="40"/>
        <v>0</v>
      </c>
      <c r="E146" s="64"/>
      <c r="F146" s="64"/>
      <c r="G146" s="64"/>
      <c r="H146" s="64"/>
      <c r="I146" s="66"/>
      <c r="J146" s="64"/>
      <c r="K146" s="67"/>
      <c r="L146" s="100"/>
      <c r="M146" s="100"/>
      <c r="N146" s="67"/>
      <c r="O146" s="67"/>
      <c r="P146" s="67"/>
      <c r="Q146" s="112">
        <f t="shared" si="44"/>
        <v>0</v>
      </c>
    </row>
    <row r="147" spans="1:17" ht="15.75" hidden="1" x14ac:dyDescent="0.2">
      <c r="A147" s="151"/>
      <c r="B147" s="151"/>
      <c r="C147" s="65" t="s">
        <v>33</v>
      </c>
      <c r="D147" s="60">
        <f t="shared" si="40"/>
        <v>1438.9199999999998</v>
      </c>
      <c r="E147" s="70">
        <v>344.29</v>
      </c>
      <c r="F147" s="70">
        <v>135.49</v>
      </c>
      <c r="G147" s="70">
        <v>135.49</v>
      </c>
      <c r="H147" s="70">
        <v>112.74</v>
      </c>
      <c r="I147" s="71">
        <v>145.16999999999999</v>
      </c>
      <c r="J147" s="70">
        <v>188.58</v>
      </c>
      <c r="K147" s="72">
        <v>188.58</v>
      </c>
      <c r="L147" s="101">
        <v>188.58</v>
      </c>
      <c r="M147" s="101"/>
      <c r="N147" s="72"/>
      <c r="O147" s="72"/>
      <c r="P147" s="72"/>
      <c r="Q147" s="112">
        <f t="shared" si="44"/>
        <v>1438.9199999999998</v>
      </c>
    </row>
    <row r="148" spans="1:17" ht="31.5" hidden="1" x14ac:dyDescent="0.2">
      <c r="A148" s="152"/>
      <c r="B148" s="152"/>
      <c r="C148" s="65" t="s">
        <v>34</v>
      </c>
      <c r="D148" s="60">
        <f t="shared" si="40"/>
        <v>0</v>
      </c>
      <c r="E148" s="64"/>
      <c r="F148" s="64"/>
      <c r="G148" s="64"/>
      <c r="H148" s="64"/>
      <c r="I148" s="66"/>
      <c r="J148" s="64"/>
      <c r="K148" s="67"/>
      <c r="L148" s="100"/>
      <c r="M148" s="100"/>
      <c r="N148" s="67"/>
      <c r="O148" s="67"/>
      <c r="P148" s="67"/>
      <c r="Q148" s="112">
        <f t="shared" si="44"/>
        <v>0</v>
      </c>
    </row>
    <row r="149" spans="1:17" ht="15.75" x14ac:dyDescent="0.2">
      <c r="A149" s="153" t="s">
        <v>122</v>
      </c>
      <c r="B149" s="164" t="s">
        <v>85</v>
      </c>
      <c r="C149" s="111" t="s">
        <v>86</v>
      </c>
      <c r="D149" s="60"/>
      <c r="E149" s="113"/>
      <c r="F149" s="113"/>
      <c r="G149" s="113"/>
      <c r="H149" s="114"/>
      <c r="I149" s="113"/>
      <c r="J149" s="113"/>
      <c r="K149" s="113">
        <f t="shared" ref="K149:L149" si="45">SUM(K150:K153)</f>
        <v>261.01</v>
      </c>
      <c r="L149" s="114">
        <f t="shared" si="45"/>
        <v>539.62</v>
      </c>
      <c r="M149" s="114">
        <f t="shared" ref="M149:N149" si="46">SUM(M150:M153)</f>
        <v>562.21</v>
      </c>
      <c r="N149" s="113">
        <f t="shared" si="46"/>
        <v>1244.07</v>
      </c>
      <c r="O149" s="113">
        <f t="shared" ref="O149:P149" si="47">SUM(O150:O153)</f>
        <v>230</v>
      </c>
      <c r="P149" s="113">
        <f t="shared" si="47"/>
        <v>180</v>
      </c>
      <c r="Q149" s="112">
        <f>SUM(K149:P149)</f>
        <v>3016.91</v>
      </c>
    </row>
    <row r="150" spans="1:17" ht="33.75" customHeight="1" x14ac:dyDescent="0.2">
      <c r="A150" s="154"/>
      <c r="B150" s="165"/>
      <c r="C150" s="111" t="s">
        <v>80</v>
      </c>
      <c r="D150" s="60"/>
      <c r="E150" s="113"/>
      <c r="F150" s="113"/>
      <c r="G150" s="113"/>
      <c r="H150" s="113"/>
      <c r="I150" s="114"/>
      <c r="J150" s="113"/>
      <c r="K150" s="115">
        <v>0</v>
      </c>
      <c r="L150" s="116">
        <v>0</v>
      </c>
      <c r="M150" s="116">
        <v>0</v>
      </c>
      <c r="N150" s="115">
        <v>0</v>
      </c>
      <c r="O150" s="115">
        <v>0</v>
      </c>
      <c r="P150" s="115">
        <v>0</v>
      </c>
      <c r="Q150" s="112">
        <f t="shared" ref="Q150:Q213" si="48">SUM(K150:P150)</f>
        <v>0</v>
      </c>
    </row>
    <row r="151" spans="1:17" ht="17.25" customHeight="1" x14ac:dyDescent="0.2">
      <c r="A151" s="154"/>
      <c r="B151" s="165"/>
      <c r="C151" s="111" t="s">
        <v>81</v>
      </c>
      <c r="D151" s="60"/>
      <c r="E151" s="113"/>
      <c r="F151" s="113"/>
      <c r="G151" s="113"/>
      <c r="H151" s="113"/>
      <c r="I151" s="113"/>
      <c r="J151" s="113"/>
      <c r="K151" s="113">
        <f t="shared" ref="K151:L152" si="49">SUM(K156)</f>
        <v>0</v>
      </c>
      <c r="L151" s="114">
        <f t="shared" si="49"/>
        <v>0</v>
      </c>
      <c r="M151" s="114">
        <f t="shared" ref="M151:N151" si="50">SUM(M156)</f>
        <v>0</v>
      </c>
      <c r="N151" s="113">
        <f t="shared" si="50"/>
        <v>0</v>
      </c>
      <c r="O151" s="113">
        <f t="shared" ref="O151:P151" si="51">SUM(O156)</f>
        <v>0</v>
      </c>
      <c r="P151" s="113">
        <f t="shared" si="51"/>
        <v>0</v>
      </c>
      <c r="Q151" s="112">
        <f t="shared" si="48"/>
        <v>0</v>
      </c>
    </row>
    <row r="152" spans="1:17" ht="17.25" customHeight="1" x14ac:dyDescent="0.2">
      <c r="A152" s="154"/>
      <c r="B152" s="165"/>
      <c r="C152" s="111" t="s">
        <v>84</v>
      </c>
      <c r="D152" s="60"/>
      <c r="E152" s="113"/>
      <c r="F152" s="113"/>
      <c r="G152" s="113"/>
      <c r="H152" s="113"/>
      <c r="I152" s="113"/>
      <c r="J152" s="113"/>
      <c r="K152" s="113">
        <f t="shared" si="49"/>
        <v>261.01</v>
      </c>
      <c r="L152" s="114">
        <f t="shared" si="49"/>
        <v>539.62</v>
      </c>
      <c r="M152" s="114">
        <f t="shared" ref="M152:N152" si="52">SUM(M157)</f>
        <v>562.21</v>
      </c>
      <c r="N152" s="113">
        <f t="shared" si="52"/>
        <v>1244.07</v>
      </c>
      <c r="O152" s="113">
        <f t="shared" ref="O152:P152" si="53">SUM(O157)</f>
        <v>230</v>
      </c>
      <c r="P152" s="113">
        <f t="shared" si="53"/>
        <v>180</v>
      </c>
      <c r="Q152" s="112">
        <f t="shared" si="48"/>
        <v>3016.91</v>
      </c>
    </row>
    <row r="153" spans="1:17" ht="30.75" customHeight="1" x14ac:dyDescent="0.2">
      <c r="A153" s="154"/>
      <c r="B153" s="165"/>
      <c r="C153" s="111" t="s">
        <v>88</v>
      </c>
      <c r="D153" s="60"/>
      <c r="E153" s="113"/>
      <c r="F153" s="113"/>
      <c r="G153" s="113"/>
      <c r="H153" s="113"/>
      <c r="I153" s="114"/>
      <c r="J153" s="113"/>
      <c r="K153" s="115">
        <v>0</v>
      </c>
      <c r="L153" s="116">
        <v>0</v>
      </c>
      <c r="M153" s="116">
        <v>0</v>
      </c>
      <c r="N153" s="115">
        <v>0</v>
      </c>
      <c r="O153" s="115">
        <v>0</v>
      </c>
      <c r="P153" s="115">
        <v>0</v>
      </c>
      <c r="Q153" s="112">
        <f t="shared" si="48"/>
        <v>0</v>
      </c>
    </row>
    <row r="154" spans="1:17" ht="15.75" x14ac:dyDescent="0.2">
      <c r="A154" s="154"/>
      <c r="B154" s="164" t="s">
        <v>79</v>
      </c>
      <c r="C154" s="111" t="s">
        <v>86</v>
      </c>
      <c r="D154" s="60"/>
      <c r="E154" s="113"/>
      <c r="F154" s="113"/>
      <c r="G154" s="113"/>
      <c r="H154" s="113"/>
      <c r="I154" s="113"/>
      <c r="J154" s="113"/>
      <c r="K154" s="113">
        <f t="shared" ref="K154:L154" si="54">SUM(K155:K158)</f>
        <v>261.01</v>
      </c>
      <c r="L154" s="114">
        <f t="shared" si="54"/>
        <v>539.62</v>
      </c>
      <c r="M154" s="114">
        <f t="shared" ref="M154:N154" si="55">SUM(M155:M158)</f>
        <v>562.21</v>
      </c>
      <c r="N154" s="113">
        <f t="shared" si="55"/>
        <v>1244.07</v>
      </c>
      <c r="O154" s="113">
        <f t="shared" ref="O154:P154" si="56">SUM(O155:O158)</f>
        <v>230</v>
      </c>
      <c r="P154" s="113">
        <f t="shared" si="56"/>
        <v>180</v>
      </c>
      <c r="Q154" s="112">
        <f t="shared" si="48"/>
        <v>3016.91</v>
      </c>
    </row>
    <row r="155" spans="1:17" ht="33.75" customHeight="1" x14ac:dyDescent="0.2">
      <c r="A155" s="154"/>
      <c r="B155" s="165"/>
      <c r="C155" s="111" t="s">
        <v>80</v>
      </c>
      <c r="D155" s="60"/>
      <c r="E155" s="113"/>
      <c r="F155" s="113"/>
      <c r="G155" s="113"/>
      <c r="H155" s="113"/>
      <c r="I155" s="114"/>
      <c r="J155" s="113"/>
      <c r="K155" s="115"/>
      <c r="L155" s="116"/>
      <c r="M155" s="116"/>
      <c r="N155" s="115"/>
      <c r="O155" s="115"/>
      <c r="P155" s="115"/>
      <c r="Q155" s="112">
        <f t="shared" si="48"/>
        <v>0</v>
      </c>
    </row>
    <row r="156" spans="1:17" ht="17.25" customHeight="1" x14ac:dyDescent="0.2">
      <c r="A156" s="154"/>
      <c r="B156" s="165"/>
      <c r="C156" s="111" t="s">
        <v>81</v>
      </c>
      <c r="D156" s="60"/>
      <c r="E156" s="113"/>
      <c r="F156" s="113"/>
      <c r="G156" s="113"/>
      <c r="H156" s="113"/>
      <c r="I156" s="113"/>
      <c r="J156" s="113"/>
      <c r="K156" s="113">
        <f t="shared" ref="K156:L157" si="57">SUM(K161)</f>
        <v>0</v>
      </c>
      <c r="L156" s="114">
        <f t="shared" si="57"/>
        <v>0</v>
      </c>
      <c r="M156" s="114">
        <f t="shared" ref="M156:N156" si="58">SUM(M161)</f>
        <v>0</v>
      </c>
      <c r="N156" s="113">
        <f t="shared" si="58"/>
        <v>0</v>
      </c>
      <c r="O156" s="113">
        <f t="shared" ref="O156:P156" si="59">SUM(O161)</f>
        <v>0</v>
      </c>
      <c r="P156" s="113">
        <f t="shared" si="59"/>
        <v>0</v>
      </c>
      <c r="Q156" s="112">
        <f t="shared" si="48"/>
        <v>0</v>
      </c>
    </row>
    <row r="157" spans="1:17" ht="29.25" customHeight="1" x14ac:dyDescent="0.2">
      <c r="A157" s="154"/>
      <c r="B157" s="165"/>
      <c r="C157" s="111" t="s">
        <v>84</v>
      </c>
      <c r="D157" s="60"/>
      <c r="E157" s="113"/>
      <c r="F157" s="113"/>
      <c r="G157" s="113"/>
      <c r="H157" s="113"/>
      <c r="I157" s="113"/>
      <c r="J157" s="113"/>
      <c r="K157" s="113">
        <f t="shared" si="57"/>
        <v>261.01</v>
      </c>
      <c r="L157" s="114">
        <f t="shared" si="57"/>
        <v>539.62</v>
      </c>
      <c r="M157" s="114">
        <f t="shared" ref="M157:N157" si="60">SUM(M162)</f>
        <v>562.21</v>
      </c>
      <c r="N157" s="113">
        <f t="shared" si="60"/>
        <v>1244.07</v>
      </c>
      <c r="O157" s="113">
        <f t="shared" ref="O157:P157" si="61">SUM(O162)</f>
        <v>230</v>
      </c>
      <c r="P157" s="113">
        <f t="shared" si="61"/>
        <v>180</v>
      </c>
      <c r="Q157" s="112">
        <f t="shared" si="48"/>
        <v>3016.91</v>
      </c>
    </row>
    <row r="158" spans="1:17" ht="37.15" customHeight="1" x14ac:dyDescent="0.2">
      <c r="A158" s="154"/>
      <c r="B158" s="165"/>
      <c r="C158" s="111" t="s">
        <v>87</v>
      </c>
      <c r="D158" s="60"/>
      <c r="E158" s="113"/>
      <c r="F158" s="113"/>
      <c r="G158" s="113"/>
      <c r="H158" s="113"/>
      <c r="I158" s="114"/>
      <c r="J158" s="113"/>
      <c r="K158" s="115">
        <v>0</v>
      </c>
      <c r="L158" s="116">
        <v>0</v>
      </c>
      <c r="M158" s="116">
        <v>0</v>
      </c>
      <c r="N158" s="115">
        <v>0</v>
      </c>
      <c r="O158" s="115">
        <v>0</v>
      </c>
      <c r="P158" s="115">
        <v>0</v>
      </c>
      <c r="Q158" s="112">
        <f t="shared" si="48"/>
        <v>0</v>
      </c>
    </row>
    <row r="159" spans="1:17" ht="15.75" x14ac:dyDescent="0.2">
      <c r="A159" s="154"/>
      <c r="B159" s="169" t="s">
        <v>64</v>
      </c>
      <c r="C159" s="111" t="s">
        <v>86</v>
      </c>
      <c r="D159" s="60"/>
      <c r="E159" s="113"/>
      <c r="F159" s="113"/>
      <c r="G159" s="113"/>
      <c r="H159" s="113"/>
      <c r="I159" s="113"/>
      <c r="J159" s="113"/>
      <c r="K159" s="113">
        <f t="shared" ref="K159:L159" si="62">SUM(K160:K163)</f>
        <v>261.01</v>
      </c>
      <c r="L159" s="114">
        <f t="shared" si="62"/>
        <v>539.62</v>
      </c>
      <c r="M159" s="114">
        <f t="shared" ref="M159:N159" si="63">SUM(M160:M163)</f>
        <v>562.21</v>
      </c>
      <c r="N159" s="113">
        <f t="shared" si="63"/>
        <v>1244.07</v>
      </c>
      <c r="O159" s="113">
        <f t="shared" ref="O159:P159" si="64">SUM(O160:O163)</f>
        <v>230</v>
      </c>
      <c r="P159" s="113">
        <f t="shared" si="64"/>
        <v>180</v>
      </c>
      <c r="Q159" s="112">
        <f t="shared" si="48"/>
        <v>3016.91</v>
      </c>
    </row>
    <row r="160" spans="1:17" ht="33.75" customHeight="1" x14ac:dyDescent="0.2">
      <c r="A160" s="154"/>
      <c r="B160" s="169"/>
      <c r="C160" s="111" t="s">
        <v>80</v>
      </c>
      <c r="D160" s="60"/>
      <c r="E160" s="113"/>
      <c r="F160" s="113"/>
      <c r="G160" s="113"/>
      <c r="H160" s="113"/>
      <c r="I160" s="114"/>
      <c r="J160" s="113"/>
      <c r="K160" s="115">
        <v>0</v>
      </c>
      <c r="L160" s="116">
        <v>0</v>
      </c>
      <c r="M160" s="116">
        <v>0</v>
      </c>
      <c r="N160" s="115">
        <v>0</v>
      </c>
      <c r="O160" s="115">
        <v>0</v>
      </c>
      <c r="P160" s="115">
        <v>0</v>
      </c>
      <c r="Q160" s="112">
        <f t="shared" si="48"/>
        <v>0</v>
      </c>
    </row>
    <row r="161" spans="1:17" ht="16.5" customHeight="1" x14ac:dyDescent="0.2">
      <c r="A161" s="154"/>
      <c r="B161" s="169"/>
      <c r="C161" s="111" t="s">
        <v>81</v>
      </c>
      <c r="D161" s="60"/>
      <c r="E161" s="113"/>
      <c r="F161" s="113"/>
      <c r="G161" s="113"/>
      <c r="H161" s="113"/>
      <c r="I161" s="113"/>
      <c r="J161" s="113"/>
      <c r="K161" s="113">
        <f t="shared" ref="K161:L161" si="65">K166+K186+K226+K246</f>
        <v>0</v>
      </c>
      <c r="L161" s="114">
        <f t="shared" si="65"/>
        <v>0</v>
      </c>
      <c r="M161" s="114">
        <f t="shared" ref="M161:N161" si="66">M166+M186+M226+M246</f>
        <v>0</v>
      </c>
      <c r="N161" s="113">
        <f t="shared" si="66"/>
        <v>0</v>
      </c>
      <c r="O161" s="113">
        <f t="shared" ref="O161:P161" si="67">O166+O186+O226+O246</f>
        <v>0</v>
      </c>
      <c r="P161" s="113">
        <f t="shared" si="67"/>
        <v>0</v>
      </c>
      <c r="Q161" s="112">
        <f t="shared" si="48"/>
        <v>0</v>
      </c>
    </row>
    <row r="162" spans="1:17" ht="15" customHeight="1" x14ac:dyDescent="0.2">
      <c r="A162" s="154"/>
      <c r="B162" s="169"/>
      <c r="C162" s="111" t="s">
        <v>84</v>
      </c>
      <c r="D162" s="60"/>
      <c r="E162" s="113"/>
      <c r="F162" s="113"/>
      <c r="G162" s="113"/>
      <c r="H162" s="113"/>
      <c r="I162" s="113"/>
      <c r="J162" s="113"/>
      <c r="K162" s="113">
        <f t="shared" ref="K162:L162" si="68">K164+K187+K227+K247</f>
        <v>261.01</v>
      </c>
      <c r="L162" s="114">
        <f t="shared" si="68"/>
        <v>539.62</v>
      </c>
      <c r="M162" s="114">
        <f t="shared" ref="M162:N162" si="69">M164+M187+M227+M247</f>
        <v>562.21</v>
      </c>
      <c r="N162" s="113">
        <f t="shared" si="69"/>
        <v>1244.07</v>
      </c>
      <c r="O162" s="113">
        <f t="shared" ref="O162:P162" si="70">O164+O187+O227+O247</f>
        <v>230</v>
      </c>
      <c r="P162" s="113">
        <f t="shared" si="70"/>
        <v>180</v>
      </c>
      <c r="Q162" s="112">
        <f t="shared" si="48"/>
        <v>3016.91</v>
      </c>
    </row>
    <row r="163" spans="1:17" ht="38.450000000000003" customHeight="1" x14ac:dyDescent="0.2">
      <c r="A163" s="155"/>
      <c r="B163" s="169"/>
      <c r="C163" s="111" t="s">
        <v>87</v>
      </c>
      <c r="D163" s="60"/>
      <c r="E163" s="113"/>
      <c r="F163" s="113"/>
      <c r="G163" s="113"/>
      <c r="H163" s="113"/>
      <c r="I163" s="114"/>
      <c r="J163" s="113"/>
      <c r="K163" s="115">
        <v>0</v>
      </c>
      <c r="L163" s="116">
        <v>0</v>
      </c>
      <c r="M163" s="116">
        <v>0</v>
      </c>
      <c r="N163" s="115">
        <v>0</v>
      </c>
      <c r="O163" s="115">
        <v>0</v>
      </c>
      <c r="P163" s="115"/>
      <c r="Q163" s="112">
        <f t="shared" si="48"/>
        <v>0</v>
      </c>
    </row>
    <row r="164" spans="1:17" ht="15.75" x14ac:dyDescent="0.2">
      <c r="A164" s="153" t="s">
        <v>100</v>
      </c>
      <c r="B164" s="164" t="s">
        <v>85</v>
      </c>
      <c r="C164" s="111" t="s">
        <v>86</v>
      </c>
      <c r="D164" s="60"/>
      <c r="E164" s="113"/>
      <c r="F164" s="113"/>
      <c r="G164" s="113"/>
      <c r="H164" s="113"/>
      <c r="I164" s="113"/>
      <c r="J164" s="113"/>
      <c r="K164" s="113">
        <f t="shared" ref="K164:L164" si="71">SUM(K167)</f>
        <v>120</v>
      </c>
      <c r="L164" s="114">
        <f t="shared" si="71"/>
        <v>367.3</v>
      </c>
      <c r="M164" s="114">
        <f t="shared" ref="M164:N164" si="72">SUM(M167)</f>
        <v>398.61</v>
      </c>
      <c r="N164" s="113">
        <f t="shared" si="72"/>
        <v>262</v>
      </c>
      <c r="O164" s="113">
        <f t="shared" ref="O164:P164" si="73">SUM(O167)</f>
        <v>100</v>
      </c>
      <c r="P164" s="113">
        <f t="shared" si="73"/>
        <v>100</v>
      </c>
      <c r="Q164" s="112">
        <f t="shared" si="48"/>
        <v>1347.91</v>
      </c>
    </row>
    <row r="165" spans="1:17" ht="35.25" customHeight="1" x14ac:dyDescent="0.2">
      <c r="A165" s="154"/>
      <c r="B165" s="165"/>
      <c r="C165" s="111" t="s">
        <v>80</v>
      </c>
      <c r="D165" s="60"/>
      <c r="E165" s="113"/>
      <c r="F165" s="113"/>
      <c r="G165" s="113"/>
      <c r="H165" s="113"/>
      <c r="I165" s="114"/>
      <c r="J165" s="113"/>
      <c r="K165" s="115">
        <v>0</v>
      </c>
      <c r="L165" s="116">
        <v>0</v>
      </c>
      <c r="M165" s="116">
        <v>0</v>
      </c>
      <c r="N165" s="115">
        <v>0</v>
      </c>
      <c r="O165" s="115">
        <v>0</v>
      </c>
      <c r="P165" s="115">
        <v>0</v>
      </c>
      <c r="Q165" s="112">
        <f t="shared" si="48"/>
        <v>0</v>
      </c>
    </row>
    <row r="166" spans="1:17" ht="18.75" customHeight="1" x14ac:dyDescent="0.2">
      <c r="A166" s="154"/>
      <c r="B166" s="165"/>
      <c r="C166" s="111" t="s">
        <v>81</v>
      </c>
      <c r="D166" s="60"/>
      <c r="E166" s="113"/>
      <c r="F166" s="113"/>
      <c r="G166" s="113"/>
      <c r="H166" s="113"/>
      <c r="I166" s="114"/>
      <c r="J166" s="113"/>
      <c r="K166" s="115">
        <v>0</v>
      </c>
      <c r="L166" s="116">
        <v>0</v>
      </c>
      <c r="M166" s="116">
        <v>0</v>
      </c>
      <c r="N166" s="115">
        <v>0</v>
      </c>
      <c r="O166" s="115">
        <v>0</v>
      </c>
      <c r="P166" s="115">
        <v>0</v>
      </c>
      <c r="Q166" s="112">
        <f t="shared" si="48"/>
        <v>0</v>
      </c>
    </row>
    <row r="167" spans="1:17" ht="16.5" customHeight="1" x14ac:dyDescent="0.2">
      <c r="A167" s="154"/>
      <c r="B167" s="165"/>
      <c r="C167" s="111" t="s">
        <v>84</v>
      </c>
      <c r="D167" s="60"/>
      <c r="E167" s="117"/>
      <c r="F167" s="117"/>
      <c r="G167" s="117"/>
      <c r="H167" s="117"/>
      <c r="I167" s="117"/>
      <c r="J167" s="117"/>
      <c r="K167" s="117">
        <f t="shared" ref="K167:L167" si="74">SUM(K169)</f>
        <v>120</v>
      </c>
      <c r="L167" s="118">
        <f t="shared" si="74"/>
        <v>367.3</v>
      </c>
      <c r="M167" s="118">
        <f t="shared" ref="M167:N167" si="75">SUM(M169)</f>
        <v>398.61</v>
      </c>
      <c r="N167" s="117">
        <f t="shared" si="75"/>
        <v>262</v>
      </c>
      <c r="O167" s="117">
        <f t="shared" ref="O167:P167" si="76">SUM(O169)</f>
        <v>100</v>
      </c>
      <c r="P167" s="117">
        <f t="shared" si="76"/>
        <v>100</v>
      </c>
      <c r="Q167" s="112">
        <f t="shared" si="48"/>
        <v>1347.91</v>
      </c>
    </row>
    <row r="168" spans="1:17" ht="33.75" customHeight="1" x14ac:dyDescent="0.2">
      <c r="A168" s="154"/>
      <c r="B168" s="165"/>
      <c r="C168" s="111" t="s">
        <v>133</v>
      </c>
      <c r="D168" s="60"/>
      <c r="E168" s="113"/>
      <c r="F168" s="113"/>
      <c r="G168" s="113"/>
      <c r="H168" s="113"/>
      <c r="I168" s="114"/>
      <c r="J168" s="113"/>
      <c r="K168" s="115">
        <v>0</v>
      </c>
      <c r="L168" s="116">
        <v>0</v>
      </c>
      <c r="M168" s="116">
        <v>0</v>
      </c>
      <c r="N168" s="115">
        <v>0</v>
      </c>
      <c r="O168" s="115">
        <v>0</v>
      </c>
      <c r="P168" s="115">
        <v>0</v>
      </c>
      <c r="Q168" s="112">
        <f t="shared" si="48"/>
        <v>0</v>
      </c>
    </row>
    <row r="169" spans="1:17" ht="15.75" x14ac:dyDescent="0.2">
      <c r="A169" s="154"/>
      <c r="B169" s="164" t="s">
        <v>79</v>
      </c>
      <c r="C169" s="111" t="s">
        <v>86</v>
      </c>
      <c r="D169" s="60"/>
      <c r="E169" s="117"/>
      <c r="F169" s="117"/>
      <c r="G169" s="117"/>
      <c r="H169" s="117"/>
      <c r="I169" s="117"/>
      <c r="J169" s="117"/>
      <c r="K169" s="117">
        <f t="shared" ref="K169:L169" si="77">SUM(K172)</f>
        <v>120</v>
      </c>
      <c r="L169" s="118">
        <f t="shared" si="77"/>
        <v>367.3</v>
      </c>
      <c r="M169" s="118">
        <f t="shared" ref="M169:N169" si="78">SUM(M172)</f>
        <v>398.61</v>
      </c>
      <c r="N169" s="117">
        <f t="shared" si="78"/>
        <v>262</v>
      </c>
      <c r="O169" s="117">
        <f t="shared" ref="O169:P169" si="79">SUM(O172)</f>
        <v>100</v>
      </c>
      <c r="P169" s="117">
        <f t="shared" si="79"/>
        <v>100</v>
      </c>
      <c r="Q169" s="112">
        <f t="shared" si="48"/>
        <v>1347.91</v>
      </c>
    </row>
    <row r="170" spans="1:17" ht="38.25" customHeight="1" x14ac:dyDescent="0.2">
      <c r="A170" s="154"/>
      <c r="B170" s="165"/>
      <c r="C170" s="111" t="s">
        <v>80</v>
      </c>
      <c r="D170" s="60"/>
      <c r="E170" s="113"/>
      <c r="F170" s="113"/>
      <c r="G170" s="113"/>
      <c r="H170" s="113"/>
      <c r="I170" s="114"/>
      <c r="J170" s="113"/>
      <c r="K170" s="115">
        <v>0</v>
      </c>
      <c r="L170" s="116">
        <v>0</v>
      </c>
      <c r="M170" s="116">
        <v>0</v>
      </c>
      <c r="N170" s="115">
        <v>0</v>
      </c>
      <c r="O170" s="115">
        <v>0</v>
      </c>
      <c r="P170" s="115">
        <v>0</v>
      </c>
      <c r="Q170" s="112">
        <f t="shared" si="48"/>
        <v>0</v>
      </c>
    </row>
    <row r="171" spans="1:17" ht="17.25" customHeight="1" x14ac:dyDescent="0.2">
      <c r="A171" s="154"/>
      <c r="B171" s="165"/>
      <c r="C171" s="111" t="s">
        <v>81</v>
      </c>
      <c r="D171" s="60"/>
      <c r="E171" s="113"/>
      <c r="F171" s="113"/>
      <c r="G171" s="113"/>
      <c r="H171" s="113"/>
      <c r="I171" s="114"/>
      <c r="J171" s="113"/>
      <c r="K171" s="115">
        <v>0</v>
      </c>
      <c r="L171" s="116">
        <v>0</v>
      </c>
      <c r="M171" s="116">
        <v>0</v>
      </c>
      <c r="N171" s="115">
        <v>0</v>
      </c>
      <c r="O171" s="115">
        <v>0</v>
      </c>
      <c r="P171" s="115">
        <v>0</v>
      </c>
      <c r="Q171" s="112">
        <f t="shared" si="48"/>
        <v>0</v>
      </c>
    </row>
    <row r="172" spans="1:17" ht="16.5" customHeight="1" x14ac:dyDescent="0.2">
      <c r="A172" s="154"/>
      <c r="B172" s="165"/>
      <c r="C172" s="111" t="s">
        <v>84</v>
      </c>
      <c r="D172" s="60"/>
      <c r="E172" s="117"/>
      <c r="F172" s="117"/>
      <c r="G172" s="117"/>
      <c r="H172" s="117"/>
      <c r="I172" s="117"/>
      <c r="J172" s="117"/>
      <c r="K172" s="117">
        <f t="shared" ref="K172:L172" si="80">SUM(K174+K179)</f>
        <v>120</v>
      </c>
      <c r="L172" s="118">
        <f t="shared" si="80"/>
        <v>367.3</v>
      </c>
      <c r="M172" s="118">
        <f t="shared" ref="M172:N172" si="81">SUM(M174+M179)</f>
        <v>398.61</v>
      </c>
      <c r="N172" s="117">
        <f t="shared" si="81"/>
        <v>262</v>
      </c>
      <c r="O172" s="117">
        <f t="shared" ref="O172:P172" si="82">SUM(O174+O179)</f>
        <v>100</v>
      </c>
      <c r="P172" s="117">
        <f t="shared" si="82"/>
        <v>100</v>
      </c>
      <c r="Q172" s="112">
        <f t="shared" si="48"/>
        <v>1347.91</v>
      </c>
    </row>
    <row r="173" spans="1:17" ht="29.25" customHeight="1" x14ac:dyDescent="0.2">
      <c r="A173" s="154"/>
      <c r="B173" s="165"/>
      <c r="C173" s="111" t="s">
        <v>87</v>
      </c>
      <c r="D173" s="60"/>
      <c r="E173" s="113"/>
      <c r="F173" s="113"/>
      <c r="G173" s="113"/>
      <c r="H173" s="113"/>
      <c r="I173" s="114"/>
      <c r="J173" s="113"/>
      <c r="K173" s="115">
        <v>0</v>
      </c>
      <c r="L173" s="116">
        <v>0</v>
      </c>
      <c r="M173" s="116">
        <v>0</v>
      </c>
      <c r="N173" s="115">
        <v>0</v>
      </c>
      <c r="O173" s="115">
        <v>0</v>
      </c>
      <c r="P173" s="115">
        <v>0</v>
      </c>
      <c r="Q173" s="112">
        <f t="shared" si="48"/>
        <v>0</v>
      </c>
    </row>
    <row r="174" spans="1:17" ht="15.75" x14ac:dyDescent="0.25">
      <c r="A174" s="166" t="s">
        <v>90</v>
      </c>
      <c r="B174" s="161"/>
      <c r="C174" s="111" t="s">
        <v>86</v>
      </c>
      <c r="D174" s="119"/>
      <c r="E174" s="120"/>
      <c r="F174" s="120"/>
      <c r="G174" s="120"/>
      <c r="H174" s="120"/>
      <c r="I174" s="120"/>
      <c r="J174" s="121"/>
      <c r="K174" s="120">
        <f t="shared" ref="K174:L174" si="83">SUM(K177)</f>
        <v>120</v>
      </c>
      <c r="L174" s="122">
        <f t="shared" si="83"/>
        <v>367.3</v>
      </c>
      <c r="M174" s="122">
        <f t="shared" ref="M174:N174" si="84">SUM(M177)</f>
        <v>398.61</v>
      </c>
      <c r="N174" s="121">
        <f t="shared" si="84"/>
        <v>262</v>
      </c>
      <c r="O174" s="120">
        <f t="shared" ref="O174:P174" si="85">SUM(O177)</f>
        <v>100</v>
      </c>
      <c r="P174" s="120">
        <f t="shared" si="85"/>
        <v>100</v>
      </c>
      <c r="Q174" s="112">
        <f t="shared" si="48"/>
        <v>1347.91</v>
      </c>
    </row>
    <row r="175" spans="1:17" ht="31.5" customHeight="1" x14ac:dyDescent="0.25">
      <c r="A175" s="167"/>
      <c r="B175" s="162"/>
      <c r="C175" s="111" t="s">
        <v>80</v>
      </c>
      <c r="D175" s="119"/>
      <c r="E175" s="120"/>
      <c r="F175" s="120"/>
      <c r="G175" s="120"/>
      <c r="H175" s="120"/>
      <c r="I175" s="120"/>
      <c r="J175" s="121"/>
      <c r="K175" s="120">
        <v>0</v>
      </c>
      <c r="L175" s="122">
        <v>0</v>
      </c>
      <c r="M175" s="122">
        <v>0</v>
      </c>
      <c r="N175" s="121">
        <v>0</v>
      </c>
      <c r="O175" s="120"/>
      <c r="P175" s="120">
        <v>0</v>
      </c>
      <c r="Q175" s="112">
        <f t="shared" si="48"/>
        <v>0</v>
      </c>
    </row>
    <row r="176" spans="1:17" ht="19.5" customHeight="1" x14ac:dyDescent="0.25">
      <c r="A176" s="167"/>
      <c r="B176" s="162"/>
      <c r="C176" s="111" t="s">
        <v>81</v>
      </c>
      <c r="D176" s="119"/>
      <c r="E176" s="120"/>
      <c r="F176" s="120"/>
      <c r="G176" s="120"/>
      <c r="H176" s="120"/>
      <c r="I176" s="120"/>
      <c r="J176" s="121"/>
      <c r="K176" s="120"/>
      <c r="L176" s="122"/>
      <c r="M176" s="122"/>
      <c r="N176" s="121"/>
      <c r="O176" s="120"/>
      <c r="P176" s="120"/>
      <c r="Q176" s="112">
        <f t="shared" si="48"/>
        <v>0</v>
      </c>
    </row>
    <row r="177" spans="1:17" ht="15.75" customHeight="1" x14ac:dyDescent="0.25">
      <c r="A177" s="167"/>
      <c r="B177" s="162"/>
      <c r="C177" s="111" t="s">
        <v>84</v>
      </c>
      <c r="D177" s="119"/>
      <c r="E177" s="120"/>
      <c r="F177" s="120"/>
      <c r="G177" s="120"/>
      <c r="H177" s="120"/>
      <c r="I177" s="120"/>
      <c r="J177" s="121"/>
      <c r="K177" s="120">
        <v>120</v>
      </c>
      <c r="L177" s="122">
        <v>367.3</v>
      </c>
      <c r="M177" s="122">
        <v>398.61</v>
      </c>
      <c r="N177" s="121">
        <v>262</v>
      </c>
      <c r="O177" s="120">
        <v>100</v>
      </c>
      <c r="P177" s="120">
        <v>100</v>
      </c>
      <c r="Q177" s="112">
        <f t="shared" si="48"/>
        <v>1347.91</v>
      </c>
    </row>
    <row r="178" spans="1:17" ht="34.5" customHeight="1" x14ac:dyDescent="0.25">
      <c r="A178" s="168"/>
      <c r="B178" s="163"/>
      <c r="C178" s="111" t="s">
        <v>87</v>
      </c>
      <c r="D178" s="119"/>
      <c r="E178" s="120"/>
      <c r="F178" s="120"/>
      <c r="G178" s="120"/>
      <c r="H178" s="120"/>
      <c r="I178" s="120"/>
      <c r="J178" s="121"/>
      <c r="K178" s="120">
        <v>0</v>
      </c>
      <c r="L178" s="122">
        <v>0</v>
      </c>
      <c r="M178" s="122">
        <v>0</v>
      </c>
      <c r="N178" s="121">
        <v>0</v>
      </c>
      <c r="O178" s="120">
        <v>0</v>
      </c>
      <c r="P178" s="120">
        <v>0</v>
      </c>
      <c r="Q178" s="112">
        <f t="shared" si="48"/>
        <v>0</v>
      </c>
    </row>
    <row r="179" spans="1:17" ht="15.75" hidden="1" x14ac:dyDescent="0.25">
      <c r="A179" s="166" t="s">
        <v>29</v>
      </c>
      <c r="B179" s="161"/>
      <c r="C179" s="111" t="s">
        <v>86</v>
      </c>
      <c r="D179" s="119"/>
      <c r="E179" s="120"/>
      <c r="F179" s="120"/>
      <c r="G179" s="120"/>
      <c r="H179" s="120"/>
      <c r="I179" s="120"/>
      <c r="J179" s="121"/>
      <c r="K179" s="120">
        <f t="shared" ref="K179:M179" si="86">SUM(K182)</f>
        <v>0</v>
      </c>
      <c r="L179" s="122">
        <f t="shared" si="86"/>
        <v>0</v>
      </c>
      <c r="M179" s="122">
        <f t="shared" si="86"/>
        <v>0</v>
      </c>
      <c r="N179" s="121">
        <f t="shared" ref="N179:O179" si="87">SUM(N182)</f>
        <v>0</v>
      </c>
      <c r="O179" s="120">
        <f t="shared" si="87"/>
        <v>0</v>
      </c>
      <c r="P179" s="120">
        <f t="shared" ref="P179" si="88">SUM(P182)</f>
        <v>0</v>
      </c>
      <c r="Q179" s="112">
        <f t="shared" si="48"/>
        <v>0</v>
      </c>
    </row>
    <row r="180" spans="1:17" ht="26.25" hidden="1" customHeight="1" x14ac:dyDescent="0.25">
      <c r="A180" s="167"/>
      <c r="B180" s="162"/>
      <c r="C180" s="111" t="s">
        <v>80</v>
      </c>
      <c r="D180" s="119"/>
      <c r="E180" s="120"/>
      <c r="F180" s="120"/>
      <c r="G180" s="120"/>
      <c r="H180" s="120"/>
      <c r="I180" s="120"/>
      <c r="J180" s="121"/>
      <c r="K180" s="120"/>
      <c r="L180" s="122"/>
      <c r="M180" s="122"/>
      <c r="N180" s="121"/>
      <c r="O180" s="120"/>
      <c r="P180" s="120"/>
      <c r="Q180" s="112">
        <f t="shared" si="48"/>
        <v>0</v>
      </c>
    </row>
    <row r="181" spans="1:17" ht="15" hidden="1" customHeight="1" x14ac:dyDescent="0.25">
      <c r="A181" s="167"/>
      <c r="B181" s="162"/>
      <c r="C181" s="111" t="s">
        <v>81</v>
      </c>
      <c r="D181" s="119"/>
      <c r="E181" s="120"/>
      <c r="F181" s="120"/>
      <c r="G181" s="120"/>
      <c r="H181" s="120"/>
      <c r="I181" s="120"/>
      <c r="J181" s="121"/>
      <c r="K181" s="120"/>
      <c r="L181" s="122"/>
      <c r="M181" s="122"/>
      <c r="N181" s="121"/>
      <c r="O181" s="120"/>
      <c r="P181" s="120"/>
      <c r="Q181" s="112">
        <f t="shared" si="48"/>
        <v>0</v>
      </c>
    </row>
    <row r="182" spans="1:17" ht="17.25" hidden="1" customHeight="1" x14ac:dyDescent="0.25">
      <c r="A182" s="167"/>
      <c r="B182" s="162"/>
      <c r="C182" s="111" t="s">
        <v>84</v>
      </c>
      <c r="D182" s="119"/>
      <c r="E182" s="120"/>
      <c r="F182" s="120"/>
      <c r="G182" s="120"/>
      <c r="H182" s="120"/>
      <c r="I182" s="120"/>
      <c r="J182" s="121"/>
      <c r="K182" s="120">
        <v>0</v>
      </c>
      <c r="L182" s="122">
        <v>0</v>
      </c>
      <c r="M182" s="122">
        <v>0</v>
      </c>
      <c r="N182" s="121">
        <v>0</v>
      </c>
      <c r="O182" s="120">
        <v>0</v>
      </c>
      <c r="P182" s="120"/>
      <c r="Q182" s="112">
        <f t="shared" si="48"/>
        <v>0</v>
      </c>
    </row>
    <row r="183" spans="1:17" ht="24" hidden="1" customHeight="1" x14ac:dyDescent="0.25">
      <c r="A183" s="168"/>
      <c r="B183" s="163"/>
      <c r="C183" s="111" t="s">
        <v>87</v>
      </c>
      <c r="D183" s="119"/>
      <c r="E183" s="120"/>
      <c r="F183" s="120"/>
      <c r="G183" s="120"/>
      <c r="H183" s="120"/>
      <c r="I183" s="120"/>
      <c r="J183" s="121"/>
      <c r="K183" s="120"/>
      <c r="L183" s="122"/>
      <c r="M183" s="122"/>
      <c r="N183" s="121"/>
      <c r="O183" s="120"/>
      <c r="P183" s="120"/>
      <c r="Q183" s="112">
        <f t="shared" si="48"/>
        <v>0</v>
      </c>
    </row>
    <row r="184" spans="1:17" ht="15.75" x14ac:dyDescent="0.25">
      <c r="A184" s="170" t="s">
        <v>101</v>
      </c>
      <c r="B184" s="164" t="s">
        <v>85</v>
      </c>
      <c r="C184" s="124" t="s">
        <v>86</v>
      </c>
      <c r="D184" s="125"/>
      <c r="E184" s="126"/>
      <c r="F184" s="126"/>
      <c r="G184" s="126"/>
      <c r="H184" s="126"/>
      <c r="I184" s="126"/>
      <c r="J184" s="127"/>
      <c r="K184" s="126">
        <f t="shared" ref="K184:M184" si="89">SUM(K189)</f>
        <v>70</v>
      </c>
      <c r="L184" s="128">
        <f t="shared" si="89"/>
        <v>90</v>
      </c>
      <c r="M184" s="128">
        <f t="shared" si="89"/>
        <v>135</v>
      </c>
      <c r="N184" s="127">
        <f t="shared" ref="N184:O184" si="90">SUM(N189)</f>
        <v>950.77</v>
      </c>
      <c r="O184" s="126">
        <f t="shared" si="90"/>
        <v>100</v>
      </c>
      <c r="P184" s="126">
        <f t="shared" ref="P184" si="91">SUM(P189)</f>
        <v>50</v>
      </c>
      <c r="Q184" s="112">
        <f t="shared" si="48"/>
        <v>1395.77</v>
      </c>
    </row>
    <row r="185" spans="1:17" ht="30.75" customHeight="1" x14ac:dyDescent="0.25">
      <c r="A185" s="171"/>
      <c r="B185" s="165"/>
      <c r="C185" s="111" t="s">
        <v>80</v>
      </c>
      <c r="D185" s="119"/>
      <c r="E185" s="120"/>
      <c r="F185" s="120"/>
      <c r="G185" s="120"/>
      <c r="H185" s="120"/>
      <c r="I185" s="120"/>
      <c r="J185" s="121"/>
      <c r="K185" s="120">
        <v>0</v>
      </c>
      <c r="L185" s="122">
        <v>0</v>
      </c>
      <c r="M185" s="122">
        <v>0</v>
      </c>
      <c r="N185" s="121">
        <v>0</v>
      </c>
      <c r="O185" s="120">
        <v>0</v>
      </c>
      <c r="P185" s="120">
        <v>0</v>
      </c>
      <c r="Q185" s="112">
        <f t="shared" si="48"/>
        <v>0</v>
      </c>
    </row>
    <row r="186" spans="1:17" ht="18.75" customHeight="1" x14ac:dyDescent="0.25">
      <c r="A186" s="171"/>
      <c r="B186" s="165"/>
      <c r="C186" s="111" t="s">
        <v>81</v>
      </c>
      <c r="D186" s="119"/>
      <c r="E186" s="120"/>
      <c r="F186" s="120"/>
      <c r="G186" s="120"/>
      <c r="H186" s="120"/>
      <c r="I186" s="120"/>
      <c r="J186" s="121"/>
      <c r="K186" s="120">
        <v>0</v>
      </c>
      <c r="L186" s="122">
        <v>0</v>
      </c>
      <c r="M186" s="122">
        <v>0</v>
      </c>
      <c r="N186" s="121">
        <v>0</v>
      </c>
      <c r="O186" s="120">
        <v>0</v>
      </c>
      <c r="P186" s="120">
        <v>0</v>
      </c>
      <c r="Q186" s="112">
        <f t="shared" si="48"/>
        <v>0</v>
      </c>
    </row>
    <row r="187" spans="1:17" ht="17.25" customHeight="1" x14ac:dyDescent="0.25">
      <c r="A187" s="171"/>
      <c r="B187" s="165"/>
      <c r="C187" s="111" t="s">
        <v>84</v>
      </c>
      <c r="D187" s="119"/>
      <c r="E187" s="120"/>
      <c r="F187" s="120"/>
      <c r="G187" s="120"/>
      <c r="H187" s="120"/>
      <c r="I187" s="120"/>
      <c r="J187" s="121"/>
      <c r="K187" s="120">
        <f t="shared" ref="K187:M187" si="92">SUM(K192)</f>
        <v>70</v>
      </c>
      <c r="L187" s="122">
        <f t="shared" si="92"/>
        <v>90</v>
      </c>
      <c r="M187" s="122">
        <f t="shared" si="92"/>
        <v>135</v>
      </c>
      <c r="N187" s="121">
        <f t="shared" ref="N187:O187" si="93">SUM(N192)</f>
        <v>950.77</v>
      </c>
      <c r="O187" s="120">
        <f t="shared" si="93"/>
        <v>100</v>
      </c>
      <c r="P187" s="120">
        <f t="shared" ref="P187" si="94">SUM(P192)</f>
        <v>50</v>
      </c>
      <c r="Q187" s="112">
        <f t="shared" si="48"/>
        <v>1395.77</v>
      </c>
    </row>
    <row r="188" spans="1:17" ht="32.25" customHeight="1" x14ac:dyDescent="0.25">
      <c r="A188" s="171"/>
      <c r="B188" s="165"/>
      <c r="C188" s="111" t="s">
        <v>87</v>
      </c>
      <c r="D188" s="119"/>
      <c r="E188" s="120"/>
      <c r="F188" s="120"/>
      <c r="G188" s="120"/>
      <c r="H188" s="120"/>
      <c r="I188" s="120"/>
      <c r="J188" s="121"/>
      <c r="K188" s="120">
        <v>0</v>
      </c>
      <c r="L188" s="122">
        <v>0</v>
      </c>
      <c r="M188" s="122">
        <v>0</v>
      </c>
      <c r="N188" s="121">
        <v>0</v>
      </c>
      <c r="O188" s="120">
        <v>0</v>
      </c>
      <c r="P188" s="120">
        <v>0</v>
      </c>
      <c r="Q188" s="112">
        <f t="shared" si="48"/>
        <v>0</v>
      </c>
    </row>
    <row r="189" spans="1:17" ht="15.75" x14ac:dyDescent="0.25">
      <c r="A189" s="171"/>
      <c r="B189" s="164" t="s">
        <v>79</v>
      </c>
      <c r="C189" s="111" t="s">
        <v>86</v>
      </c>
      <c r="D189" s="119"/>
      <c r="E189" s="120"/>
      <c r="F189" s="120"/>
      <c r="G189" s="120"/>
      <c r="H189" s="120"/>
      <c r="I189" s="120"/>
      <c r="J189" s="121"/>
      <c r="K189" s="120">
        <f t="shared" ref="K189:L189" si="95">SUM(K194)</f>
        <v>70</v>
      </c>
      <c r="L189" s="122">
        <f t="shared" si="95"/>
        <v>90</v>
      </c>
      <c r="M189" s="122">
        <f>M192</f>
        <v>135</v>
      </c>
      <c r="N189" s="121">
        <f t="shared" ref="N189:O189" si="96">SUM(N194)</f>
        <v>950.77</v>
      </c>
      <c r="O189" s="120">
        <f t="shared" si="96"/>
        <v>100</v>
      </c>
      <c r="P189" s="120">
        <f t="shared" ref="P189" si="97">SUM(P194)</f>
        <v>50</v>
      </c>
      <c r="Q189" s="112">
        <f t="shared" si="48"/>
        <v>1395.77</v>
      </c>
    </row>
    <row r="190" spans="1:17" ht="30" customHeight="1" x14ac:dyDescent="0.25">
      <c r="A190" s="171"/>
      <c r="B190" s="165"/>
      <c r="C190" s="111" t="s">
        <v>80</v>
      </c>
      <c r="D190" s="119"/>
      <c r="E190" s="120"/>
      <c r="F190" s="120"/>
      <c r="G190" s="120"/>
      <c r="H190" s="120"/>
      <c r="I190" s="120"/>
      <c r="J190" s="121"/>
      <c r="K190" s="120"/>
      <c r="L190" s="122"/>
      <c r="M190" s="122"/>
      <c r="N190" s="121"/>
      <c r="O190" s="120"/>
      <c r="P190" s="120"/>
      <c r="Q190" s="112">
        <f t="shared" si="48"/>
        <v>0</v>
      </c>
    </row>
    <row r="191" spans="1:17" ht="21" customHeight="1" x14ac:dyDescent="0.25">
      <c r="A191" s="171"/>
      <c r="B191" s="165"/>
      <c r="C191" s="111" t="s">
        <v>81</v>
      </c>
      <c r="D191" s="119"/>
      <c r="E191" s="120"/>
      <c r="F191" s="120"/>
      <c r="G191" s="120"/>
      <c r="H191" s="120"/>
      <c r="I191" s="120"/>
      <c r="J191" s="121"/>
      <c r="K191" s="120">
        <f t="shared" ref="K191:L192" si="98">SUM(K196)</f>
        <v>0</v>
      </c>
      <c r="L191" s="122">
        <f t="shared" si="98"/>
        <v>0</v>
      </c>
      <c r="M191" s="122">
        <f t="shared" ref="M191:N191" si="99">SUM(M196)</f>
        <v>0</v>
      </c>
      <c r="N191" s="121">
        <f t="shared" si="99"/>
        <v>0</v>
      </c>
      <c r="O191" s="120">
        <f t="shared" ref="O191:P191" si="100">SUM(O196)</f>
        <v>0</v>
      </c>
      <c r="P191" s="120">
        <f t="shared" si="100"/>
        <v>0</v>
      </c>
      <c r="Q191" s="112">
        <f t="shared" si="48"/>
        <v>0</v>
      </c>
    </row>
    <row r="192" spans="1:17" ht="15" customHeight="1" x14ac:dyDescent="0.25">
      <c r="A192" s="171"/>
      <c r="B192" s="165"/>
      <c r="C192" s="111" t="s">
        <v>84</v>
      </c>
      <c r="D192" s="119"/>
      <c r="E192" s="120"/>
      <c r="F192" s="120"/>
      <c r="G192" s="120"/>
      <c r="H192" s="120"/>
      <c r="I192" s="120"/>
      <c r="J192" s="121"/>
      <c r="K192" s="120">
        <f t="shared" si="98"/>
        <v>70</v>
      </c>
      <c r="L192" s="122">
        <f t="shared" si="98"/>
        <v>90</v>
      </c>
      <c r="M192" s="122">
        <f>M194</f>
        <v>135</v>
      </c>
      <c r="N192" s="121">
        <f t="shared" ref="N192" si="101">SUM(N197)</f>
        <v>950.77</v>
      </c>
      <c r="O192" s="120">
        <f t="shared" ref="O192:P192" si="102">SUM(O197)</f>
        <v>100</v>
      </c>
      <c r="P192" s="120">
        <f t="shared" si="102"/>
        <v>50</v>
      </c>
      <c r="Q192" s="112">
        <f t="shared" si="48"/>
        <v>1395.77</v>
      </c>
    </row>
    <row r="193" spans="1:17" ht="49.15" customHeight="1" x14ac:dyDescent="0.25">
      <c r="A193" s="172"/>
      <c r="B193" s="165"/>
      <c r="C193" s="111" t="s">
        <v>87</v>
      </c>
      <c r="D193" s="119"/>
      <c r="E193" s="120"/>
      <c r="F193" s="120"/>
      <c r="G193" s="120"/>
      <c r="H193" s="120"/>
      <c r="I193" s="120"/>
      <c r="J193" s="121"/>
      <c r="K193" s="120">
        <v>0</v>
      </c>
      <c r="L193" s="122">
        <v>0</v>
      </c>
      <c r="M193" s="122">
        <v>0</v>
      </c>
      <c r="N193" s="121">
        <v>0</v>
      </c>
      <c r="O193" s="120">
        <v>0</v>
      </c>
      <c r="P193" s="120">
        <v>0</v>
      </c>
      <c r="Q193" s="112">
        <f t="shared" si="48"/>
        <v>0</v>
      </c>
    </row>
    <row r="194" spans="1:17" ht="15.75" x14ac:dyDescent="0.25">
      <c r="A194" s="150" t="s">
        <v>51</v>
      </c>
      <c r="B194" s="161"/>
      <c r="C194" s="111" t="s">
        <v>86</v>
      </c>
      <c r="D194" s="119"/>
      <c r="E194" s="120"/>
      <c r="F194" s="120"/>
      <c r="G194" s="120"/>
      <c r="H194" s="120"/>
      <c r="I194" s="120"/>
      <c r="J194" s="121"/>
      <c r="K194" s="120">
        <f t="shared" ref="K194:L194" si="103">K204+K209+K214+K219</f>
        <v>70</v>
      </c>
      <c r="L194" s="122">
        <f t="shared" si="103"/>
        <v>90</v>
      </c>
      <c r="M194" s="122">
        <f>M197</f>
        <v>135</v>
      </c>
      <c r="N194" s="121">
        <f>N204+N209+N214+N219+N199</f>
        <v>950.77</v>
      </c>
      <c r="O194" s="120">
        <f t="shared" ref="O194" si="104">O204+O209+O214+O219</f>
        <v>100</v>
      </c>
      <c r="P194" s="120">
        <f t="shared" ref="P194" si="105">P204+P209+P214+P219</f>
        <v>50</v>
      </c>
      <c r="Q194" s="112">
        <f t="shared" si="48"/>
        <v>1395.77</v>
      </c>
    </row>
    <row r="195" spans="1:17" ht="33" customHeight="1" x14ac:dyDescent="0.25">
      <c r="A195" s="151"/>
      <c r="B195" s="162"/>
      <c r="C195" s="111" t="s">
        <v>80</v>
      </c>
      <c r="D195" s="119"/>
      <c r="E195" s="120"/>
      <c r="F195" s="120"/>
      <c r="G195" s="120"/>
      <c r="H195" s="120"/>
      <c r="I195" s="120"/>
      <c r="J195" s="121"/>
      <c r="K195" s="120"/>
      <c r="L195" s="122"/>
      <c r="M195" s="122"/>
      <c r="N195" s="121"/>
      <c r="O195" s="120"/>
      <c r="P195" s="120"/>
      <c r="Q195" s="112">
        <f t="shared" si="48"/>
        <v>0</v>
      </c>
    </row>
    <row r="196" spans="1:17" ht="18" customHeight="1" x14ac:dyDescent="0.25">
      <c r="A196" s="151"/>
      <c r="B196" s="162"/>
      <c r="C196" s="111" t="s">
        <v>81</v>
      </c>
      <c r="D196" s="119"/>
      <c r="E196" s="120"/>
      <c r="F196" s="120"/>
      <c r="G196" s="120"/>
      <c r="H196" s="120"/>
      <c r="I196" s="120"/>
      <c r="J196" s="121"/>
      <c r="K196" s="120">
        <f t="shared" ref="K196:L196" si="106">SUM(K211)</f>
        <v>0</v>
      </c>
      <c r="L196" s="122">
        <f t="shared" si="106"/>
        <v>0</v>
      </c>
      <c r="M196" s="122">
        <f t="shared" ref="M196:N196" si="107">SUM(M211)</f>
        <v>0</v>
      </c>
      <c r="N196" s="121">
        <f t="shared" si="107"/>
        <v>0</v>
      </c>
      <c r="O196" s="120">
        <f t="shared" ref="O196:P196" si="108">SUM(O211)</f>
        <v>0</v>
      </c>
      <c r="P196" s="120">
        <f t="shared" si="108"/>
        <v>0</v>
      </c>
      <c r="Q196" s="112">
        <f t="shared" si="48"/>
        <v>0</v>
      </c>
    </row>
    <row r="197" spans="1:17" ht="20.25" customHeight="1" x14ac:dyDescent="0.25">
      <c r="A197" s="151"/>
      <c r="B197" s="162"/>
      <c r="C197" s="111" t="s">
        <v>84</v>
      </c>
      <c r="D197" s="119"/>
      <c r="E197" s="120"/>
      <c r="F197" s="120"/>
      <c r="G197" s="120"/>
      <c r="H197" s="120"/>
      <c r="I197" s="120"/>
      <c r="J197" s="121"/>
      <c r="K197" s="120">
        <f t="shared" ref="K197:L197" si="109">K207+K212+K217+K222</f>
        <v>70</v>
      </c>
      <c r="L197" s="122">
        <f t="shared" si="109"/>
        <v>90</v>
      </c>
      <c r="M197" s="122">
        <f>M202+M207</f>
        <v>135</v>
      </c>
      <c r="N197" s="121">
        <f>N207+N212+N217+N222+N199</f>
        <v>950.77</v>
      </c>
      <c r="O197" s="120">
        <f t="shared" ref="O197:P197" si="110">O207+O212+O217+O222</f>
        <v>100</v>
      </c>
      <c r="P197" s="120">
        <f t="shared" si="110"/>
        <v>50</v>
      </c>
      <c r="Q197" s="112">
        <f t="shared" si="48"/>
        <v>1395.77</v>
      </c>
    </row>
    <row r="198" spans="1:17" ht="36.75" customHeight="1" x14ac:dyDescent="0.25">
      <c r="A198" s="152"/>
      <c r="B198" s="163"/>
      <c r="C198" s="111" t="s">
        <v>87</v>
      </c>
      <c r="D198" s="119"/>
      <c r="E198" s="120"/>
      <c r="F198" s="120"/>
      <c r="G198" s="120"/>
      <c r="H198" s="120"/>
      <c r="I198" s="120"/>
      <c r="J198" s="121"/>
      <c r="K198" s="120">
        <v>0</v>
      </c>
      <c r="L198" s="122">
        <v>0</v>
      </c>
      <c r="M198" s="122">
        <v>0</v>
      </c>
      <c r="N198" s="121">
        <v>0</v>
      </c>
      <c r="O198" s="120">
        <v>0</v>
      </c>
      <c r="P198" s="120">
        <v>0</v>
      </c>
      <c r="Q198" s="112">
        <f t="shared" si="48"/>
        <v>0</v>
      </c>
    </row>
    <row r="199" spans="1:17" ht="36.75" customHeight="1" x14ac:dyDescent="0.25">
      <c r="A199" s="150" t="s">
        <v>137</v>
      </c>
      <c r="B199" s="137"/>
      <c r="C199" s="111" t="s">
        <v>86</v>
      </c>
      <c r="D199" s="119"/>
      <c r="E199" s="120"/>
      <c r="F199" s="120"/>
      <c r="G199" s="120"/>
      <c r="H199" s="120"/>
      <c r="I199" s="120"/>
      <c r="J199" s="121"/>
      <c r="K199" s="120">
        <v>0</v>
      </c>
      <c r="L199" s="122">
        <v>0</v>
      </c>
      <c r="M199" s="122">
        <f>M200+M201+M202+M203</f>
        <v>0</v>
      </c>
      <c r="N199" s="121">
        <f t="shared" ref="N199:P199" si="111">N200+N201+N202+N203</f>
        <v>870</v>
      </c>
      <c r="O199" s="122">
        <f t="shared" si="111"/>
        <v>0</v>
      </c>
      <c r="P199" s="122">
        <f t="shared" si="111"/>
        <v>0</v>
      </c>
      <c r="Q199" s="112">
        <f t="shared" si="48"/>
        <v>870</v>
      </c>
    </row>
    <row r="200" spans="1:17" ht="36.75" customHeight="1" x14ac:dyDescent="0.25">
      <c r="A200" s="151"/>
      <c r="B200" s="137"/>
      <c r="C200" s="111" t="s">
        <v>80</v>
      </c>
      <c r="D200" s="119"/>
      <c r="E200" s="120"/>
      <c r="F200" s="120"/>
      <c r="G200" s="120"/>
      <c r="H200" s="120"/>
      <c r="I200" s="120"/>
      <c r="J200" s="121"/>
      <c r="K200" s="120">
        <v>0</v>
      </c>
      <c r="L200" s="122">
        <v>0</v>
      </c>
      <c r="M200" s="122">
        <v>0</v>
      </c>
      <c r="N200" s="121">
        <v>0</v>
      </c>
      <c r="O200" s="120">
        <v>0</v>
      </c>
      <c r="P200" s="120">
        <v>0</v>
      </c>
      <c r="Q200" s="112">
        <f t="shared" si="48"/>
        <v>0</v>
      </c>
    </row>
    <row r="201" spans="1:17" ht="36.75" customHeight="1" x14ac:dyDescent="0.25">
      <c r="A201" s="151"/>
      <c r="B201" s="137"/>
      <c r="C201" s="111" t="s">
        <v>81</v>
      </c>
      <c r="D201" s="119"/>
      <c r="E201" s="120"/>
      <c r="F201" s="120"/>
      <c r="G201" s="120"/>
      <c r="H201" s="120"/>
      <c r="I201" s="120"/>
      <c r="J201" s="121"/>
      <c r="K201" s="120">
        <v>0</v>
      </c>
      <c r="L201" s="122">
        <v>0</v>
      </c>
      <c r="M201" s="122">
        <v>0</v>
      </c>
      <c r="N201" s="121">
        <v>852.6</v>
      </c>
      <c r="O201" s="120">
        <v>0</v>
      </c>
      <c r="P201" s="120">
        <v>0</v>
      </c>
      <c r="Q201" s="112">
        <f t="shared" si="48"/>
        <v>852.6</v>
      </c>
    </row>
    <row r="202" spans="1:17" ht="36.75" customHeight="1" x14ac:dyDescent="0.25">
      <c r="A202" s="151"/>
      <c r="B202" s="137"/>
      <c r="C202" s="111" t="s">
        <v>84</v>
      </c>
      <c r="D202" s="119"/>
      <c r="E202" s="120"/>
      <c r="F202" s="120"/>
      <c r="G202" s="120"/>
      <c r="H202" s="120"/>
      <c r="I202" s="120"/>
      <c r="J202" s="121"/>
      <c r="K202" s="120">
        <v>0</v>
      </c>
      <c r="L202" s="122">
        <v>0</v>
      </c>
      <c r="M202" s="122">
        <v>0</v>
      </c>
      <c r="N202" s="121">
        <v>17.399999999999999</v>
      </c>
      <c r="O202" s="120">
        <v>0</v>
      </c>
      <c r="P202" s="120">
        <v>0</v>
      </c>
      <c r="Q202" s="112">
        <f t="shared" si="48"/>
        <v>17.399999999999999</v>
      </c>
    </row>
    <row r="203" spans="1:17" ht="36.75" customHeight="1" x14ac:dyDescent="0.25">
      <c r="A203" s="152"/>
      <c r="B203" s="137"/>
      <c r="C203" s="111" t="s">
        <v>87</v>
      </c>
      <c r="D203" s="119"/>
      <c r="E203" s="120"/>
      <c r="F203" s="120"/>
      <c r="G203" s="120"/>
      <c r="H203" s="120"/>
      <c r="I203" s="120"/>
      <c r="J203" s="121"/>
      <c r="K203" s="120">
        <v>0</v>
      </c>
      <c r="L203" s="122">
        <v>0</v>
      </c>
      <c r="M203" s="122">
        <v>0</v>
      </c>
      <c r="N203" s="121">
        <v>0</v>
      </c>
      <c r="O203" s="120">
        <v>0</v>
      </c>
      <c r="P203" s="120">
        <v>0</v>
      </c>
      <c r="Q203" s="112">
        <f t="shared" si="48"/>
        <v>0</v>
      </c>
    </row>
    <row r="204" spans="1:17" ht="15.75" x14ac:dyDescent="0.25">
      <c r="A204" s="150" t="s">
        <v>70</v>
      </c>
      <c r="B204" s="161"/>
      <c r="C204" s="111" t="s">
        <v>86</v>
      </c>
      <c r="D204" s="119"/>
      <c r="E204" s="120"/>
      <c r="F204" s="120"/>
      <c r="G204" s="120"/>
      <c r="H204" s="120"/>
      <c r="I204" s="120"/>
      <c r="J204" s="121"/>
      <c r="K204" s="120">
        <f t="shared" ref="K204:M204" si="112">SUM(K205:K208)</f>
        <v>70</v>
      </c>
      <c r="L204" s="122">
        <f t="shared" si="112"/>
        <v>90</v>
      </c>
      <c r="M204" s="122">
        <f t="shared" si="112"/>
        <v>135</v>
      </c>
      <c r="N204" s="121">
        <f t="shared" ref="N204:O204" si="113">SUM(N205:N208)</f>
        <v>80.77</v>
      </c>
      <c r="O204" s="120">
        <f t="shared" si="113"/>
        <v>100</v>
      </c>
      <c r="P204" s="120">
        <f t="shared" ref="P204" si="114">SUM(P205:P208)</f>
        <v>50</v>
      </c>
      <c r="Q204" s="112">
        <f t="shared" si="48"/>
        <v>525.77</v>
      </c>
    </row>
    <row r="205" spans="1:17" ht="29.25" customHeight="1" x14ac:dyDescent="0.25">
      <c r="A205" s="151"/>
      <c r="B205" s="162"/>
      <c r="C205" s="111" t="s">
        <v>80</v>
      </c>
      <c r="D205" s="119"/>
      <c r="E205" s="120"/>
      <c r="F205" s="120"/>
      <c r="G205" s="120"/>
      <c r="H205" s="120"/>
      <c r="I205" s="120"/>
      <c r="J205" s="121"/>
      <c r="K205" s="120">
        <v>0</v>
      </c>
      <c r="L205" s="122">
        <v>0</v>
      </c>
      <c r="M205" s="122">
        <v>0</v>
      </c>
      <c r="N205" s="121">
        <v>0</v>
      </c>
      <c r="O205" s="120">
        <v>0</v>
      </c>
      <c r="P205" s="120">
        <v>0</v>
      </c>
      <c r="Q205" s="112">
        <f t="shared" si="48"/>
        <v>0</v>
      </c>
    </row>
    <row r="206" spans="1:17" ht="15.75" customHeight="1" x14ac:dyDescent="0.25">
      <c r="A206" s="151"/>
      <c r="B206" s="162"/>
      <c r="C206" s="111" t="s">
        <v>81</v>
      </c>
      <c r="D206" s="119"/>
      <c r="E206" s="120"/>
      <c r="F206" s="120"/>
      <c r="G206" s="120"/>
      <c r="H206" s="120"/>
      <c r="I206" s="120"/>
      <c r="J206" s="121"/>
      <c r="K206" s="120">
        <v>0</v>
      </c>
      <c r="L206" s="122">
        <v>0</v>
      </c>
      <c r="M206" s="122">
        <v>0</v>
      </c>
      <c r="N206" s="121">
        <v>0</v>
      </c>
      <c r="O206" s="120">
        <v>0</v>
      </c>
      <c r="P206" s="120">
        <v>0</v>
      </c>
      <c r="Q206" s="112">
        <f t="shared" si="48"/>
        <v>0</v>
      </c>
    </row>
    <row r="207" spans="1:17" ht="14.25" customHeight="1" x14ac:dyDescent="0.25">
      <c r="A207" s="151"/>
      <c r="B207" s="162"/>
      <c r="C207" s="111" t="s">
        <v>84</v>
      </c>
      <c r="D207" s="119"/>
      <c r="E207" s="120"/>
      <c r="F207" s="120"/>
      <c r="G207" s="120"/>
      <c r="H207" s="120"/>
      <c r="I207" s="120"/>
      <c r="J207" s="121"/>
      <c r="K207" s="120">
        <v>70</v>
      </c>
      <c r="L207" s="122">
        <v>90</v>
      </c>
      <c r="M207" s="122">
        <v>135</v>
      </c>
      <c r="N207" s="121">
        <v>80.77</v>
      </c>
      <c r="O207" s="120">
        <v>100</v>
      </c>
      <c r="P207" s="120">
        <v>50</v>
      </c>
      <c r="Q207" s="112">
        <f t="shared" si="48"/>
        <v>525.77</v>
      </c>
    </row>
    <row r="208" spans="1:17" ht="40.5" customHeight="1" x14ac:dyDescent="0.25">
      <c r="A208" s="152"/>
      <c r="B208" s="163"/>
      <c r="C208" s="111" t="s">
        <v>87</v>
      </c>
      <c r="D208" s="119"/>
      <c r="E208" s="120"/>
      <c r="F208" s="120"/>
      <c r="G208" s="120"/>
      <c r="H208" s="120"/>
      <c r="I208" s="120"/>
      <c r="J208" s="121"/>
      <c r="K208" s="120">
        <v>0</v>
      </c>
      <c r="L208" s="122">
        <v>0</v>
      </c>
      <c r="M208" s="122">
        <v>0</v>
      </c>
      <c r="N208" s="121">
        <v>0</v>
      </c>
      <c r="O208" s="120"/>
      <c r="P208" s="120">
        <v>0</v>
      </c>
      <c r="Q208" s="112">
        <f t="shared" si="48"/>
        <v>0</v>
      </c>
    </row>
    <row r="209" spans="1:17" ht="15.75" hidden="1" x14ac:dyDescent="0.25">
      <c r="A209" s="150" t="s">
        <v>71</v>
      </c>
      <c r="B209" s="161"/>
      <c r="C209" s="111" t="s">
        <v>86</v>
      </c>
      <c r="D209" s="119"/>
      <c r="E209" s="120"/>
      <c r="F209" s="120"/>
      <c r="G209" s="120"/>
      <c r="H209" s="120"/>
      <c r="I209" s="120"/>
      <c r="J209" s="121"/>
      <c r="K209" s="120">
        <f t="shared" ref="K209:M209" si="115">SUM(K210:K213)</f>
        <v>0</v>
      </c>
      <c r="L209" s="122">
        <f t="shared" si="115"/>
        <v>0</v>
      </c>
      <c r="M209" s="122">
        <f t="shared" si="115"/>
        <v>0</v>
      </c>
      <c r="N209" s="121">
        <f t="shared" ref="N209:O209" si="116">SUM(N210:N213)</f>
        <v>0</v>
      </c>
      <c r="O209" s="120">
        <f t="shared" si="116"/>
        <v>0</v>
      </c>
      <c r="P209" s="120">
        <f t="shared" ref="P209" si="117">SUM(P210:P213)</f>
        <v>0</v>
      </c>
      <c r="Q209" s="112">
        <f t="shared" si="48"/>
        <v>0</v>
      </c>
    </row>
    <row r="210" spans="1:17" ht="27.75" hidden="1" customHeight="1" x14ac:dyDescent="0.25">
      <c r="A210" s="151"/>
      <c r="B210" s="162"/>
      <c r="C210" s="111" t="s">
        <v>80</v>
      </c>
      <c r="D210" s="119"/>
      <c r="E210" s="120"/>
      <c r="F210" s="120"/>
      <c r="G210" s="120"/>
      <c r="H210" s="120"/>
      <c r="I210" s="120"/>
      <c r="J210" s="121"/>
      <c r="K210" s="120"/>
      <c r="L210" s="122"/>
      <c r="M210" s="122"/>
      <c r="N210" s="121"/>
      <c r="O210" s="120"/>
      <c r="P210" s="120"/>
      <c r="Q210" s="112">
        <f t="shared" si="48"/>
        <v>0</v>
      </c>
    </row>
    <row r="211" spans="1:17" ht="18.75" hidden="1" customHeight="1" x14ac:dyDescent="0.25">
      <c r="A211" s="151"/>
      <c r="B211" s="162"/>
      <c r="C211" s="111" t="s">
        <v>81</v>
      </c>
      <c r="D211" s="119"/>
      <c r="E211" s="120"/>
      <c r="F211" s="120"/>
      <c r="G211" s="120"/>
      <c r="H211" s="120"/>
      <c r="I211" s="120"/>
      <c r="J211" s="121"/>
      <c r="K211" s="120"/>
      <c r="L211" s="122"/>
      <c r="M211" s="122"/>
      <c r="N211" s="121"/>
      <c r="O211" s="120"/>
      <c r="P211" s="120"/>
      <c r="Q211" s="112">
        <f t="shared" si="48"/>
        <v>0</v>
      </c>
    </row>
    <row r="212" spans="1:17" ht="18" hidden="1" customHeight="1" x14ac:dyDescent="0.25">
      <c r="A212" s="151"/>
      <c r="B212" s="162"/>
      <c r="C212" s="111" t="s">
        <v>84</v>
      </c>
      <c r="D212" s="119"/>
      <c r="E212" s="120"/>
      <c r="F212" s="120"/>
      <c r="G212" s="120"/>
      <c r="H212" s="120"/>
      <c r="I212" s="120"/>
      <c r="J212" s="121"/>
      <c r="K212" s="120"/>
      <c r="L212" s="122"/>
      <c r="M212" s="122"/>
      <c r="N212" s="121"/>
      <c r="O212" s="120"/>
      <c r="P212" s="120"/>
      <c r="Q212" s="112">
        <f t="shared" si="48"/>
        <v>0</v>
      </c>
    </row>
    <row r="213" spans="1:17" ht="29.25" hidden="1" customHeight="1" x14ac:dyDescent="0.25">
      <c r="A213" s="152"/>
      <c r="B213" s="163"/>
      <c r="C213" s="111" t="s">
        <v>87</v>
      </c>
      <c r="D213" s="119"/>
      <c r="E213" s="120"/>
      <c r="F213" s="120"/>
      <c r="G213" s="120"/>
      <c r="H213" s="120"/>
      <c r="I213" s="120"/>
      <c r="J213" s="121"/>
      <c r="K213" s="120"/>
      <c r="L213" s="122"/>
      <c r="M213" s="122"/>
      <c r="N213" s="121"/>
      <c r="O213" s="120"/>
      <c r="P213" s="120"/>
      <c r="Q213" s="112">
        <f t="shared" si="48"/>
        <v>0</v>
      </c>
    </row>
    <row r="214" spans="1:17" ht="15.75" hidden="1" x14ac:dyDescent="0.25">
      <c r="A214" s="150" t="s">
        <v>72</v>
      </c>
      <c r="B214" s="161"/>
      <c r="C214" s="111" t="s">
        <v>86</v>
      </c>
      <c r="D214" s="119"/>
      <c r="E214" s="120"/>
      <c r="F214" s="120"/>
      <c r="G214" s="120"/>
      <c r="H214" s="120"/>
      <c r="I214" s="120"/>
      <c r="J214" s="121"/>
      <c r="K214" s="120">
        <f t="shared" ref="K214:L214" si="118">SUM(K215:K218)</f>
        <v>0</v>
      </c>
      <c r="L214" s="122">
        <f t="shared" si="118"/>
        <v>0</v>
      </c>
      <c r="M214" s="122"/>
      <c r="N214" s="121"/>
      <c r="O214" s="120"/>
      <c r="P214" s="120"/>
      <c r="Q214" s="112">
        <f t="shared" ref="Q214:Q232" si="119">SUM(K214:P214)</f>
        <v>0</v>
      </c>
    </row>
    <row r="215" spans="1:17" ht="26.25" hidden="1" customHeight="1" x14ac:dyDescent="0.25">
      <c r="A215" s="151"/>
      <c r="B215" s="162"/>
      <c r="C215" s="111" t="s">
        <v>80</v>
      </c>
      <c r="D215" s="119"/>
      <c r="E215" s="120"/>
      <c r="F215" s="120"/>
      <c r="G215" s="120"/>
      <c r="H215" s="120"/>
      <c r="I215" s="120"/>
      <c r="J215" s="121"/>
      <c r="K215" s="120"/>
      <c r="L215" s="122"/>
      <c r="M215" s="122"/>
      <c r="N215" s="121"/>
      <c r="O215" s="120"/>
      <c r="P215" s="120"/>
      <c r="Q215" s="112">
        <f t="shared" si="119"/>
        <v>0</v>
      </c>
    </row>
    <row r="216" spans="1:17" ht="16.5" hidden="1" customHeight="1" x14ac:dyDescent="0.25">
      <c r="A216" s="151"/>
      <c r="B216" s="162"/>
      <c r="C216" s="111" t="s">
        <v>81</v>
      </c>
      <c r="D216" s="119"/>
      <c r="E216" s="120"/>
      <c r="F216" s="120"/>
      <c r="G216" s="120"/>
      <c r="H216" s="120"/>
      <c r="I216" s="120"/>
      <c r="J216" s="121"/>
      <c r="K216" s="120"/>
      <c r="L216" s="122"/>
      <c r="M216" s="122"/>
      <c r="N216" s="121"/>
      <c r="O216" s="120"/>
      <c r="P216" s="120"/>
      <c r="Q216" s="112">
        <f t="shared" si="119"/>
        <v>0</v>
      </c>
    </row>
    <row r="217" spans="1:17" ht="15" hidden="1" customHeight="1" x14ac:dyDescent="0.25">
      <c r="A217" s="151"/>
      <c r="B217" s="162"/>
      <c r="C217" s="111" t="s">
        <v>84</v>
      </c>
      <c r="D217" s="119"/>
      <c r="E217" s="120"/>
      <c r="F217" s="120"/>
      <c r="G217" s="120"/>
      <c r="H217" s="120"/>
      <c r="I217" s="120"/>
      <c r="J217" s="121"/>
      <c r="K217" s="120"/>
      <c r="L217" s="122"/>
      <c r="M217" s="122"/>
      <c r="N217" s="121"/>
      <c r="O217" s="120"/>
      <c r="P217" s="120"/>
      <c r="Q217" s="112">
        <f t="shared" si="119"/>
        <v>0</v>
      </c>
    </row>
    <row r="218" spans="1:17" ht="27.75" hidden="1" customHeight="1" x14ac:dyDescent="0.25">
      <c r="A218" s="152"/>
      <c r="B218" s="163"/>
      <c r="C218" s="111" t="s">
        <v>87</v>
      </c>
      <c r="D218" s="119"/>
      <c r="E218" s="120"/>
      <c r="F218" s="120"/>
      <c r="G218" s="120"/>
      <c r="H218" s="120"/>
      <c r="I218" s="120"/>
      <c r="J218" s="121"/>
      <c r="K218" s="120"/>
      <c r="L218" s="122"/>
      <c r="M218" s="122"/>
      <c r="N218" s="121"/>
      <c r="O218" s="120"/>
      <c r="P218" s="120"/>
      <c r="Q218" s="112">
        <f t="shared" si="119"/>
        <v>0</v>
      </c>
    </row>
    <row r="219" spans="1:17" ht="15.75" hidden="1" x14ac:dyDescent="0.25">
      <c r="A219" s="150" t="s">
        <v>73</v>
      </c>
      <c r="B219" s="161"/>
      <c r="C219" s="111" t="s">
        <v>86</v>
      </c>
      <c r="D219" s="119"/>
      <c r="E219" s="120"/>
      <c r="F219" s="120"/>
      <c r="G219" s="120"/>
      <c r="H219" s="120"/>
      <c r="I219" s="120"/>
      <c r="J219" s="121"/>
      <c r="K219" s="120">
        <f t="shared" ref="K219:L219" si="120">SUM(K220:K223)</f>
        <v>0</v>
      </c>
      <c r="L219" s="122">
        <f t="shared" si="120"/>
        <v>0</v>
      </c>
      <c r="M219" s="122"/>
      <c r="N219" s="121"/>
      <c r="O219" s="120"/>
      <c r="P219" s="120"/>
      <c r="Q219" s="112">
        <f t="shared" si="119"/>
        <v>0</v>
      </c>
    </row>
    <row r="220" spans="1:17" ht="27" hidden="1" customHeight="1" x14ac:dyDescent="0.25">
      <c r="A220" s="151"/>
      <c r="B220" s="162"/>
      <c r="C220" s="111" t="s">
        <v>80</v>
      </c>
      <c r="D220" s="119"/>
      <c r="E220" s="120"/>
      <c r="F220" s="120"/>
      <c r="G220" s="120"/>
      <c r="H220" s="120"/>
      <c r="I220" s="120"/>
      <c r="J220" s="121"/>
      <c r="K220" s="120"/>
      <c r="L220" s="122"/>
      <c r="M220" s="122"/>
      <c r="N220" s="121"/>
      <c r="O220" s="120"/>
      <c r="P220" s="120"/>
      <c r="Q220" s="112">
        <f t="shared" si="119"/>
        <v>0</v>
      </c>
    </row>
    <row r="221" spans="1:17" ht="14.25" hidden="1" customHeight="1" x14ac:dyDescent="0.25">
      <c r="A221" s="151"/>
      <c r="B221" s="162"/>
      <c r="C221" s="111" t="s">
        <v>81</v>
      </c>
      <c r="D221" s="119"/>
      <c r="E221" s="120"/>
      <c r="F221" s="120"/>
      <c r="G221" s="120"/>
      <c r="H221" s="120"/>
      <c r="I221" s="120"/>
      <c r="J221" s="121"/>
      <c r="K221" s="120"/>
      <c r="L221" s="122"/>
      <c r="M221" s="122"/>
      <c r="N221" s="121"/>
      <c r="O221" s="120"/>
      <c r="P221" s="120"/>
      <c r="Q221" s="112">
        <f t="shared" si="119"/>
        <v>0</v>
      </c>
    </row>
    <row r="222" spans="1:17" ht="15.75" hidden="1" customHeight="1" x14ac:dyDescent="0.25">
      <c r="A222" s="151"/>
      <c r="B222" s="162"/>
      <c r="C222" s="111" t="s">
        <v>84</v>
      </c>
      <c r="D222" s="119"/>
      <c r="E222" s="120"/>
      <c r="F222" s="120"/>
      <c r="G222" s="120"/>
      <c r="H222" s="120"/>
      <c r="I222" s="120"/>
      <c r="J222" s="121"/>
      <c r="K222" s="120"/>
      <c r="L222" s="122"/>
      <c r="M222" s="122"/>
      <c r="N222" s="121"/>
      <c r="O222" s="120"/>
      <c r="P222" s="120"/>
      <c r="Q222" s="112">
        <f t="shared" si="119"/>
        <v>0</v>
      </c>
    </row>
    <row r="223" spans="1:17" ht="26.25" hidden="1" customHeight="1" x14ac:dyDescent="0.25">
      <c r="A223" s="152"/>
      <c r="B223" s="163"/>
      <c r="C223" s="111" t="s">
        <v>87</v>
      </c>
      <c r="D223" s="119"/>
      <c r="E223" s="120"/>
      <c r="F223" s="120"/>
      <c r="G223" s="120"/>
      <c r="H223" s="120"/>
      <c r="I223" s="120"/>
      <c r="J223" s="121"/>
      <c r="K223" s="120"/>
      <c r="L223" s="122"/>
      <c r="M223" s="122"/>
      <c r="N223" s="121"/>
      <c r="O223" s="120"/>
      <c r="P223" s="120"/>
      <c r="Q223" s="112">
        <f t="shared" si="119"/>
        <v>0</v>
      </c>
    </row>
    <row r="224" spans="1:17" ht="15.75" x14ac:dyDescent="0.25">
      <c r="A224" s="153" t="s">
        <v>98</v>
      </c>
      <c r="B224" s="164" t="s">
        <v>85</v>
      </c>
      <c r="C224" s="124" t="s">
        <v>86</v>
      </c>
      <c r="D224" s="119"/>
      <c r="E224" s="126"/>
      <c r="F224" s="126"/>
      <c r="G224" s="126"/>
      <c r="H224" s="126"/>
      <c r="I224" s="126"/>
      <c r="J224" s="127"/>
      <c r="K224" s="126">
        <f t="shared" ref="K224:L224" si="121">SUM(K225:K228)</f>
        <v>70</v>
      </c>
      <c r="L224" s="128">
        <f t="shared" si="121"/>
        <v>81.650000000000006</v>
      </c>
      <c r="M224" s="128">
        <f t="shared" ref="M224:N224" si="122">SUM(M225:M228)</f>
        <v>28.6</v>
      </c>
      <c r="N224" s="127">
        <f t="shared" si="122"/>
        <v>31.3</v>
      </c>
      <c r="O224" s="126">
        <f t="shared" ref="O224:P224" si="123">SUM(O225:O228)</f>
        <v>30</v>
      </c>
      <c r="P224" s="126">
        <f t="shared" si="123"/>
        <v>30</v>
      </c>
      <c r="Q224" s="112">
        <f t="shared" si="119"/>
        <v>271.55</v>
      </c>
    </row>
    <row r="225" spans="1:17" ht="34.5" customHeight="1" x14ac:dyDescent="0.25">
      <c r="A225" s="154"/>
      <c r="B225" s="165"/>
      <c r="C225" s="111" t="s">
        <v>80</v>
      </c>
      <c r="D225" s="119"/>
      <c r="E225" s="120"/>
      <c r="F225" s="120"/>
      <c r="G225" s="120"/>
      <c r="H225" s="120"/>
      <c r="I225" s="120"/>
      <c r="J225" s="121"/>
      <c r="K225" s="120">
        <v>0</v>
      </c>
      <c r="L225" s="122">
        <v>0</v>
      </c>
      <c r="M225" s="122">
        <v>0</v>
      </c>
      <c r="N225" s="121">
        <v>0</v>
      </c>
      <c r="O225" s="120">
        <v>0</v>
      </c>
      <c r="P225" s="120">
        <v>0</v>
      </c>
      <c r="Q225" s="112">
        <f t="shared" si="119"/>
        <v>0</v>
      </c>
    </row>
    <row r="226" spans="1:17" ht="19.5" customHeight="1" x14ac:dyDescent="0.25">
      <c r="A226" s="154"/>
      <c r="B226" s="165"/>
      <c r="C226" s="111" t="s">
        <v>81</v>
      </c>
      <c r="D226" s="119"/>
      <c r="E226" s="120"/>
      <c r="F226" s="120"/>
      <c r="G226" s="120"/>
      <c r="H226" s="120"/>
      <c r="I226" s="120"/>
      <c r="J226" s="121"/>
      <c r="K226" s="120">
        <v>0</v>
      </c>
      <c r="L226" s="122">
        <v>0</v>
      </c>
      <c r="M226" s="122">
        <v>0</v>
      </c>
      <c r="N226" s="121">
        <v>0</v>
      </c>
      <c r="O226" s="120">
        <v>0</v>
      </c>
      <c r="P226" s="120">
        <v>0</v>
      </c>
      <c r="Q226" s="112">
        <f t="shared" si="119"/>
        <v>0</v>
      </c>
    </row>
    <row r="227" spans="1:17" ht="20.25" customHeight="1" x14ac:dyDescent="0.25">
      <c r="A227" s="154"/>
      <c r="B227" s="165"/>
      <c r="C227" s="111" t="s">
        <v>84</v>
      </c>
      <c r="D227" s="119"/>
      <c r="E227" s="120"/>
      <c r="F227" s="120"/>
      <c r="G227" s="120"/>
      <c r="H227" s="120"/>
      <c r="I227" s="120"/>
      <c r="J227" s="121"/>
      <c r="K227" s="120">
        <f t="shared" ref="K227:L227" si="124">SUM(K232)</f>
        <v>70</v>
      </c>
      <c r="L227" s="122">
        <f t="shared" si="124"/>
        <v>81.650000000000006</v>
      </c>
      <c r="M227" s="122">
        <f t="shared" ref="M227:N227" si="125">SUM(M232)</f>
        <v>28.6</v>
      </c>
      <c r="N227" s="121">
        <f t="shared" si="125"/>
        <v>31.3</v>
      </c>
      <c r="O227" s="120">
        <f t="shared" ref="O227:P227" si="126">SUM(O232)</f>
        <v>30</v>
      </c>
      <c r="P227" s="120">
        <f t="shared" si="126"/>
        <v>30</v>
      </c>
      <c r="Q227" s="112">
        <f t="shared" si="119"/>
        <v>271.55</v>
      </c>
    </row>
    <row r="228" spans="1:17" ht="34.5" customHeight="1" x14ac:dyDescent="0.25">
      <c r="A228" s="154"/>
      <c r="B228" s="165"/>
      <c r="C228" s="111" t="s">
        <v>87</v>
      </c>
      <c r="D228" s="119"/>
      <c r="E228" s="120"/>
      <c r="F228" s="120"/>
      <c r="G228" s="120"/>
      <c r="H228" s="120"/>
      <c r="I228" s="120"/>
      <c r="J228" s="121"/>
      <c r="K228" s="120">
        <v>0</v>
      </c>
      <c r="L228" s="122">
        <v>0</v>
      </c>
      <c r="M228" s="122">
        <v>0</v>
      </c>
      <c r="N228" s="121">
        <v>0</v>
      </c>
      <c r="O228" s="120">
        <v>0</v>
      </c>
      <c r="P228" s="120">
        <v>0</v>
      </c>
      <c r="Q228" s="112">
        <f t="shared" si="119"/>
        <v>0</v>
      </c>
    </row>
    <row r="229" spans="1:17" ht="15.75" x14ac:dyDescent="0.25">
      <c r="A229" s="154"/>
      <c r="B229" s="164" t="s">
        <v>79</v>
      </c>
      <c r="C229" s="111" t="s">
        <v>86</v>
      </c>
      <c r="D229" s="119"/>
      <c r="E229" s="120"/>
      <c r="F229" s="120"/>
      <c r="G229" s="120"/>
      <c r="H229" s="120"/>
      <c r="I229" s="120"/>
      <c r="J229" s="121"/>
      <c r="K229" s="120">
        <f t="shared" ref="K229:L229" si="127">SUM(K230:K233)</f>
        <v>70</v>
      </c>
      <c r="L229" s="122">
        <f t="shared" si="127"/>
        <v>81.650000000000006</v>
      </c>
      <c r="M229" s="122">
        <f t="shared" ref="M229:N229" si="128">SUM(M230:M233)</f>
        <v>28.6</v>
      </c>
      <c r="N229" s="121">
        <f t="shared" si="128"/>
        <v>31.3</v>
      </c>
      <c r="O229" s="120">
        <f t="shared" ref="O229:P229" si="129">SUM(O230:O233)</f>
        <v>30</v>
      </c>
      <c r="P229" s="120">
        <f t="shared" si="129"/>
        <v>30</v>
      </c>
      <c r="Q229" s="112">
        <f t="shared" si="119"/>
        <v>271.55</v>
      </c>
    </row>
    <row r="230" spans="1:17" ht="34.5" customHeight="1" x14ac:dyDescent="0.25">
      <c r="A230" s="154"/>
      <c r="B230" s="165"/>
      <c r="C230" s="111" t="s">
        <v>80</v>
      </c>
      <c r="D230" s="119"/>
      <c r="E230" s="120"/>
      <c r="F230" s="120"/>
      <c r="G230" s="120"/>
      <c r="H230" s="120"/>
      <c r="I230" s="120"/>
      <c r="J230" s="121"/>
      <c r="K230" s="120">
        <v>0</v>
      </c>
      <c r="L230" s="122">
        <v>0</v>
      </c>
      <c r="M230" s="122">
        <v>0</v>
      </c>
      <c r="N230" s="121">
        <v>0</v>
      </c>
      <c r="O230" s="120">
        <v>0</v>
      </c>
      <c r="P230" s="120">
        <v>0</v>
      </c>
      <c r="Q230" s="112">
        <f t="shared" si="119"/>
        <v>0</v>
      </c>
    </row>
    <row r="231" spans="1:17" ht="18.75" customHeight="1" x14ac:dyDescent="0.25">
      <c r="A231" s="154"/>
      <c r="B231" s="165"/>
      <c r="C231" s="111" t="s">
        <v>81</v>
      </c>
      <c r="D231" s="119"/>
      <c r="E231" s="120"/>
      <c r="F231" s="120"/>
      <c r="G231" s="120"/>
      <c r="H231" s="120"/>
      <c r="I231" s="120"/>
      <c r="J231" s="121"/>
      <c r="K231" s="120"/>
      <c r="L231" s="122"/>
      <c r="M231" s="122"/>
      <c r="N231" s="121"/>
      <c r="O231" s="120"/>
      <c r="P231" s="120"/>
      <c r="Q231" s="112">
        <f t="shared" si="119"/>
        <v>0</v>
      </c>
    </row>
    <row r="232" spans="1:17" ht="16.5" customHeight="1" x14ac:dyDescent="0.25">
      <c r="A232" s="154"/>
      <c r="B232" s="165"/>
      <c r="C232" s="111" t="s">
        <v>84</v>
      </c>
      <c r="D232" s="119"/>
      <c r="E232" s="120"/>
      <c r="F232" s="120"/>
      <c r="G232" s="120"/>
      <c r="H232" s="120"/>
      <c r="I232" s="120"/>
      <c r="J232" s="121"/>
      <c r="K232" s="120">
        <f t="shared" ref="K232:M232" si="130">SUM(K237)</f>
        <v>70</v>
      </c>
      <c r="L232" s="122">
        <f t="shared" si="130"/>
        <v>81.650000000000006</v>
      </c>
      <c r="M232" s="122">
        <f t="shared" si="130"/>
        <v>28.6</v>
      </c>
      <c r="N232" s="121">
        <f t="shared" ref="N232:O232" si="131">SUM(N237)</f>
        <v>31.3</v>
      </c>
      <c r="O232" s="120">
        <f t="shared" si="131"/>
        <v>30</v>
      </c>
      <c r="P232" s="120">
        <f t="shared" ref="P232" si="132">SUM(P237)</f>
        <v>30</v>
      </c>
      <c r="Q232" s="112">
        <f t="shared" si="119"/>
        <v>271.55</v>
      </c>
    </row>
    <row r="233" spans="1:17" ht="46.9" customHeight="1" x14ac:dyDescent="0.25">
      <c r="A233" s="155"/>
      <c r="B233" s="165"/>
      <c r="C233" s="111" t="s">
        <v>87</v>
      </c>
      <c r="D233" s="119"/>
      <c r="E233" s="120"/>
      <c r="F233" s="120"/>
      <c r="G233" s="120"/>
      <c r="H233" s="120"/>
      <c r="I233" s="120"/>
      <c r="J233" s="121"/>
      <c r="K233" s="120"/>
      <c r="L233" s="122"/>
      <c r="M233" s="122"/>
      <c r="N233" s="121"/>
      <c r="O233" s="120"/>
      <c r="P233" s="120"/>
      <c r="Q233" s="112">
        <f t="shared" ref="Q233:Q263" si="133">K233+L233+M233+N233+O233+P233</f>
        <v>0</v>
      </c>
    </row>
    <row r="234" spans="1:17" ht="15.75" x14ac:dyDescent="0.25">
      <c r="A234" s="150" t="s">
        <v>53</v>
      </c>
      <c r="B234" s="161"/>
      <c r="C234" s="111" t="s">
        <v>86</v>
      </c>
      <c r="D234" s="119"/>
      <c r="E234" s="120"/>
      <c r="F234" s="120"/>
      <c r="G234" s="120"/>
      <c r="H234" s="120"/>
      <c r="I234" s="120"/>
      <c r="J234" s="121"/>
      <c r="K234" s="120">
        <f t="shared" ref="K234:M234" si="134">SUM(K237)</f>
        <v>70</v>
      </c>
      <c r="L234" s="122">
        <f t="shared" si="134"/>
        <v>81.650000000000006</v>
      </c>
      <c r="M234" s="122">
        <f t="shared" si="134"/>
        <v>28.6</v>
      </c>
      <c r="N234" s="121">
        <f t="shared" ref="N234:O234" si="135">SUM(N237)</f>
        <v>31.3</v>
      </c>
      <c r="O234" s="120">
        <f t="shared" si="135"/>
        <v>30</v>
      </c>
      <c r="P234" s="120">
        <f t="shared" ref="P234" si="136">SUM(P237)</f>
        <v>30</v>
      </c>
      <c r="Q234" s="112">
        <f t="shared" si="133"/>
        <v>271.55</v>
      </c>
    </row>
    <row r="235" spans="1:17" ht="32.25" customHeight="1" x14ac:dyDescent="0.25">
      <c r="A235" s="151"/>
      <c r="B235" s="162"/>
      <c r="C235" s="111" t="s">
        <v>80</v>
      </c>
      <c r="D235" s="119"/>
      <c r="E235" s="120"/>
      <c r="F235" s="120"/>
      <c r="G235" s="120"/>
      <c r="H235" s="120"/>
      <c r="I235" s="120"/>
      <c r="J235" s="121"/>
      <c r="K235" s="120"/>
      <c r="L235" s="122"/>
      <c r="M235" s="122"/>
      <c r="N235" s="121"/>
      <c r="O235" s="120"/>
      <c r="P235" s="120"/>
      <c r="Q235" s="112">
        <f t="shared" si="133"/>
        <v>0</v>
      </c>
    </row>
    <row r="236" spans="1:17" ht="16.5" customHeight="1" x14ac:dyDescent="0.25">
      <c r="A236" s="151"/>
      <c r="B236" s="162"/>
      <c r="C236" s="111" t="s">
        <v>81</v>
      </c>
      <c r="D236" s="119"/>
      <c r="E236" s="120"/>
      <c r="F236" s="120"/>
      <c r="G236" s="120"/>
      <c r="H236" s="120"/>
      <c r="I236" s="120"/>
      <c r="J236" s="121"/>
      <c r="K236" s="120"/>
      <c r="L236" s="122"/>
      <c r="M236" s="122"/>
      <c r="N236" s="121"/>
      <c r="O236" s="120"/>
      <c r="P236" s="120"/>
      <c r="Q236" s="112">
        <f t="shared" si="133"/>
        <v>0</v>
      </c>
    </row>
    <row r="237" spans="1:17" ht="15.75" customHeight="1" x14ac:dyDescent="0.25">
      <c r="A237" s="151"/>
      <c r="B237" s="162"/>
      <c r="C237" s="111" t="s">
        <v>84</v>
      </c>
      <c r="D237" s="119"/>
      <c r="E237" s="120"/>
      <c r="F237" s="120"/>
      <c r="G237" s="120"/>
      <c r="H237" s="120"/>
      <c r="I237" s="120"/>
      <c r="J237" s="121"/>
      <c r="K237" s="120">
        <f t="shared" ref="K237:M237" si="137">SUM(K242)</f>
        <v>70</v>
      </c>
      <c r="L237" s="122">
        <f t="shared" si="137"/>
        <v>81.650000000000006</v>
      </c>
      <c r="M237" s="122">
        <f t="shared" si="137"/>
        <v>28.6</v>
      </c>
      <c r="N237" s="121">
        <f t="shared" ref="N237:O237" si="138">SUM(N242)</f>
        <v>31.3</v>
      </c>
      <c r="O237" s="120">
        <f t="shared" si="138"/>
        <v>30</v>
      </c>
      <c r="P237" s="120">
        <f t="shared" ref="P237" si="139">SUM(P242)</f>
        <v>30</v>
      </c>
      <c r="Q237" s="112">
        <f t="shared" si="133"/>
        <v>271.55</v>
      </c>
    </row>
    <row r="238" spans="1:17" ht="35.25" customHeight="1" x14ac:dyDescent="0.25">
      <c r="A238" s="152"/>
      <c r="B238" s="163"/>
      <c r="C238" s="111" t="s">
        <v>87</v>
      </c>
      <c r="D238" s="119"/>
      <c r="E238" s="120"/>
      <c r="F238" s="120"/>
      <c r="G238" s="120"/>
      <c r="H238" s="120"/>
      <c r="I238" s="120"/>
      <c r="J238" s="121"/>
      <c r="K238" s="120"/>
      <c r="L238" s="122"/>
      <c r="M238" s="122"/>
      <c r="N238" s="121"/>
      <c r="O238" s="120"/>
      <c r="P238" s="120"/>
      <c r="Q238" s="112">
        <f t="shared" si="133"/>
        <v>0</v>
      </c>
    </row>
    <row r="239" spans="1:17" ht="15.75" x14ac:dyDescent="0.25">
      <c r="A239" s="150" t="s">
        <v>54</v>
      </c>
      <c r="B239" s="161"/>
      <c r="C239" s="111" t="s">
        <v>86</v>
      </c>
      <c r="D239" s="119"/>
      <c r="E239" s="120"/>
      <c r="F239" s="120"/>
      <c r="G239" s="120"/>
      <c r="H239" s="120"/>
      <c r="I239" s="120"/>
      <c r="J239" s="121"/>
      <c r="K239" s="120">
        <f t="shared" ref="K239:M239" si="140">SUM(K240:K243)</f>
        <v>70</v>
      </c>
      <c r="L239" s="122">
        <f t="shared" si="140"/>
        <v>81.650000000000006</v>
      </c>
      <c r="M239" s="122">
        <f t="shared" si="140"/>
        <v>28.6</v>
      </c>
      <c r="N239" s="121">
        <f t="shared" ref="N239:O239" si="141">SUM(N240:N243)</f>
        <v>31.3</v>
      </c>
      <c r="O239" s="120">
        <f t="shared" si="141"/>
        <v>30</v>
      </c>
      <c r="P239" s="120">
        <f t="shared" ref="P239" si="142">SUM(P240:P243)</f>
        <v>30</v>
      </c>
      <c r="Q239" s="112">
        <f t="shared" si="133"/>
        <v>271.55</v>
      </c>
    </row>
    <row r="240" spans="1:17" ht="27.75" customHeight="1" x14ac:dyDescent="0.25">
      <c r="A240" s="151"/>
      <c r="B240" s="162"/>
      <c r="C240" s="111" t="s">
        <v>80</v>
      </c>
      <c r="D240" s="119"/>
      <c r="E240" s="120"/>
      <c r="F240" s="120"/>
      <c r="G240" s="120"/>
      <c r="H240" s="120"/>
      <c r="I240" s="120"/>
      <c r="J240" s="121"/>
      <c r="K240" s="120"/>
      <c r="L240" s="122"/>
      <c r="M240" s="122"/>
      <c r="N240" s="121"/>
      <c r="O240" s="120"/>
      <c r="P240" s="120"/>
      <c r="Q240" s="112">
        <f t="shared" si="133"/>
        <v>0</v>
      </c>
    </row>
    <row r="241" spans="1:17" ht="15" customHeight="1" x14ac:dyDescent="0.25">
      <c r="A241" s="151"/>
      <c r="B241" s="162"/>
      <c r="C241" s="111" t="s">
        <v>81</v>
      </c>
      <c r="D241" s="119"/>
      <c r="E241" s="120"/>
      <c r="F241" s="120"/>
      <c r="G241" s="120"/>
      <c r="H241" s="120"/>
      <c r="I241" s="120"/>
      <c r="J241" s="121"/>
      <c r="K241" s="120"/>
      <c r="L241" s="122"/>
      <c r="M241" s="122"/>
      <c r="N241" s="121"/>
      <c r="O241" s="120"/>
      <c r="P241" s="120"/>
      <c r="Q241" s="112">
        <f t="shared" si="133"/>
        <v>0</v>
      </c>
    </row>
    <row r="242" spans="1:17" ht="17.25" customHeight="1" x14ac:dyDescent="0.25">
      <c r="A242" s="151"/>
      <c r="B242" s="162"/>
      <c r="C242" s="111" t="s">
        <v>84</v>
      </c>
      <c r="D242" s="119"/>
      <c r="E242" s="120"/>
      <c r="F242" s="120"/>
      <c r="G242" s="120"/>
      <c r="H242" s="120"/>
      <c r="I242" s="120"/>
      <c r="J242" s="121"/>
      <c r="K242" s="120">
        <v>70</v>
      </c>
      <c r="L242" s="122">
        <v>81.650000000000006</v>
      </c>
      <c r="M242" s="122">
        <v>28.6</v>
      </c>
      <c r="N242" s="121">
        <v>31.3</v>
      </c>
      <c r="O242" s="120">
        <v>30</v>
      </c>
      <c r="P242" s="120">
        <v>30</v>
      </c>
      <c r="Q242" s="112">
        <f t="shared" si="133"/>
        <v>271.55</v>
      </c>
    </row>
    <row r="243" spans="1:17" ht="36.75" customHeight="1" x14ac:dyDescent="0.25">
      <c r="A243" s="152"/>
      <c r="B243" s="163"/>
      <c r="C243" s="111" t="s">
        <v>87</v>
      </c>
      <c r="D243" s="119"/>
      <c r="E243" s="120"/>
      <c r="F243" s="120"/>
      <c r="G243" s="120"/>
      <c r="H243" s="120"/>
      <c r="I243" s="120"/>
      <c r="J243" s="121"/>
      <c r="K243" s="120"/>
      <c r="L243" s="122"/>
      <c r="M243" s="122"/>
      <c r="N243" s="121"/>
      <c r="O243" s="120"/>
      <c r="P243" s="120"/>
      <c r="Q243" s="112">
        <f t="shared" si="133"/>
        <v>0</v>
      </c>
    </row>
    <row r="244" spans="1:17" ht="15.75" x14ac:dyDescent="0.25">
      <c r="A244" s="153" t="s">
        <v>99</v>
      </c>
      <c r="B244" s="164" t="s">
        <v>85</v>
      </c>
      <c r="C244" s="124" t="s">
        <v>86</v>
      </c>
      <c r="D244" s="119"/>
      <c r="E244" s="126"/>
      <c r="F244" s="126"/>
      <c r="G244" s="126"/>
      <c r="H244" s="126"/>
      <c r="I244" s="126"/>
      <c r="J244" s="127"/>
      <c r="K244" s="126">
        <f t="shared" ref="K244:L244" si="143">SUM(K245:K248)</f>
        <v>1.01</v>
      </c>
      <c r="L244" s="128">
        <f t="shared" si="143"/>
        <v>0.67</v>
      </c>
      <c r="M244" s="128">
        <f t="shared" ref="M244:N244" si="144">SUM(M245:M248)</f>
        <v>0</v>
      </c>
      <c r="N244" s="127">
        <f t="shared" si="144"/>
        <v>0</v>
      </c>
      <c r="O244" s="126">
        <f t="shared" ref="O244:P244" si="145">SUM(O245:O248)</f>
        <v>0</v>
      </c>
      <c r="P244" s="126">
        <f t="shared" si="145"/>
        <v>0</v>
      </c>
      <c r="Q244" s="112">
        <f t="shared" si="133"/>
        <v>1.6800000000000002</v>
      </c>
    </row>
    <row r="245" spans="1:17" ht="30.75" customHeight="1" x14ac:dyDescent="0.25">
      <c r="A245" s="154"/>
      <c r="B245" s="165"/>
      <c r="C245" s="111" t="s">
        <v>80</v>
      </c>
      <c r="D245" s="119"/>
      <c r="E245" s="120"/>
      <c r="F245" s="120"/>
      <c r="G245" s="120"/>
      <c r="H245" s="120"/>
      <c r="I245" s="120"/>
      <c r="J245" s="121"/>
      <c r="K245" s="120"/>
      <c r="L245" s="122"/>
      <c r="M245" s="122"/>
      <c r="N245" s="121"/>
      <c r="O245" s="120"/>
      <c r="P245" s="120"/>
      <c r="Q245" s="112">
        <f t="shared" si="133"/>
        <v>0</v>
      </c>
    </row>
    <row r="246" spans="1:17" ht="15.75" customHeight="1" x14ac:dyDescent="0.25">
      <c r="A246" s="154"/>
      <c r="B246" s="165"/>
      <c r="C246" s="111" t="s">
        <v>81</v>
      </c>
      <c r="D246" s="119"/>
      <c r="E246" s="120"/>
      <c r="F246" s="120"/>
      <c r="G246" s="120"/>
      <c r="H246" s="120"/>
      <c r="I246" s="120"/>
      <c r="J246" s="121"/>
      <c r="K246" s="120"/>
      <c r="L246" s="122"/>
      <c r="M246" s="122"/>
      <c r="N246" s="121"/>
      <c r="O246" s="120"/>
      <c r="P246" s="120"/>
      <c r="Q246" s="112">
        <f t="shared" si="133"/>
        <v>0</v>
      </c>
    </row>
    <row r="247" spans="1:17" ht="16.5" customHeight="1" x14ac:dyDescent="0.25">
      <c r="A247" s="154"/>
      <c r="B247" s="165"/>
      <c r="C247" s="111" t="s">
        <v>84</v>
      </c>
      <c r="D247" s="119"/>
      <c r="E247" s="120"/>
      <c r="F247" s="120"/>
      <c r="G247" s="120"/>
      <c r="H247" s="120"/>
      <c r="I247" s="120"/>
      <c r="J247" s="121"/>
      <c r="K247" s="120">
        <f t="shared" ref="K247:L247" si="146">SUM(K252)</f>
        <v>1.01</v>
      </c>
      <c r="L247" s="122">
        <f t="shared" si="146"/>
        <v>0.67</v>
      </c>
      <c r="M247" s="122">
        <f t="shared" ref="M247:N247" si="147">SUM(M252)</f>
        <v>0</v>
      </c>
      <c r="N247" s="121">
        <f t="shared" si="147"/>
        <v>0</v>
      </c>
      <c r="O247" s="120">
        <f t="shared" ref="O247:P247" si="148">SUM(O252)</f>
        <v>0</v>
      </c>
      <c r="P247" s="120">
        <f t="shared" si="148"/>
        <v>0</v>
      </c>
      <c r="Q247" s="112">
        <f t="shared" si="133"/>
        <v>1.6800000000000002</v>
      </c>
    </row>
    <row r="248" spans="1:17" ht="36.75" customHeight="1" x14ac:dyDescent="0.25">
      <c r="A248" s="154"/>
      <c r="B248" s="165"/>
      <c r="C248" s="111" t="s">
        <v>87</v>
      </c>
      <c r="D248" s="119"/>
      <c r="E248" s="120"/>
      <c r="F248" s="120"/>
      <c r="G248" s="120"/>
      <c r="H248" s="120"/>
      <c r="I248" s="120"/>
      <c r="J248" s="121"/>
      <c r="K248" s="120"/>
      <c r="L248" s="122"/>
      <c r="M248" s="122"/>
      <c r="N248" s="121"/>
      <c r="O248" s="120"/>
      <c r="P248" s="120"/>
      <c r="Q248" s="112">
        <f t="shared" si="133"/>
        <v>0</v>
      </c>
    </row>
    <row r="249" spans="1:17" ht="15.75" x14ac:dyDescent="0.25">
      <c r="A249" s="154"/>
      <c r="B249" s="164" t="s">
        <v>79</v>
      </c>
      <c r="C249" s="111" t="s">
        <v>86</v>
      </c>
      <c r="D249" s="119"/>
      <c r="E249" s="120"/>
      <c r="F249" s="120"/>
      <c r="G249" s="120"/>
      <c r="H249" s="120"/>
      <c r="I249" s="120"/>
      <c r="J249" s="121"/>
      <c r="K249" s="120">
        <f t="shared" ref="K249:L249" si="149">SUM(K250:K253)</f>
        <v>1.01</v>
      </c>
      <c r="L249" s="122">
        <f t="shared" si="149"/>
        <v>0.67</v>
      </c>
      <c r="M249" s="122">
        <f t="shared" ref="M249:N249" si="150">SUM(M250:M253)</f>
        <v>0</v>
      </c>
      <c r="N249" s="121">
        <f t="shared" si="150"/>
        <v>0</v>
      </c>
      <c r="O249" s="120">
        <f t="shared" ref="O249:P249" si="151">SUM(O250:O253)</f>
        <v>0</v>
      </c>
      <c r="P249" s="120">
        <f t="shared" si="151"/>
        <v>0</v>
      </c>
      <c r="Q249" s="112">
        <f t="shared" si="133"/>
        <v>1.6800000000000002</v>
      </c>
    </row>
    <row r="250" spans="1:17" ht="33.75" customHeight="1" x14ac:dyDescent="0.25">
      <c r="A250" s="154"/>
      <c r="B250" s="165"/>
      <c r="C250" s="111" t="s">
        <v>80</v>
      </c>
      <c r="D250" s="119"/>
      <c r="E250" s="120"/>
      <c r="F250" s="120"/>
      <c r="G250" s="120"/>
      <c r="H250" s="120"/>
      <c r="I250" s="120"/>
      <c r="J250" s="121"/>
      <c r="K250" s="120"/>
      <c r="L250" s="122"/>
      <c r="M250" s="122"/>
      <c r="N250" s="121"/>
      <c r="O250" s="120"/>
      <c r="P250" s="120"/>
      <c r="Q250" s="112">
        <f t="shared" si="133"/>
        <v>0</v>
      </c>
    </row>
    <row r="251" spans="1:17" ht="15.75" customHeight="1" x14ac:dyDescent="0.25">
      <c r="A251" s="154"/>
      <c r="B251" s="165"/>
      <c r="C251" s="111" t="s">
        <v>81</v>
      </c>
      <c r="D251" s="119"/>
      <c r="E251" s="120"/>
      <c r="F251" s="120"/>
      <c r="G251" s="120"/>
      <c r="H251" s="120"/>
      <c r="I251" s="120"/>
      <c r="J251" s="121"/>
      <c r="K251" s="120"/>
      <c r="L251" s="122"/>
      <c r="M251" s="122"/>
      <c r="N251" s="121"/>
      <c r="O251" s="120"/>
      <c r="P251" s="120"/>
      <c r="Q251" s="112">
        <f t="shared" si="133"/>
        <v>0</v>
      </c>
    </row>
    <row r="252" spans="1:17" ht="14.25" customHeight="1" x14ac:dyDescent="0.25">
      <c r="A252" s="154"/>
      <c r="B252" s="165"/>
      <c r="C252" s="111" t="s">
        <v>84</v>
      </c>
      <c r="D252" s="119"/>
      <c r="E252" s="120"/>
      <c r="F252" s="120"/>
      <c r="G252" s="120"/>
      <c r="H252" s="120"/>
      <c r="I252" s="120"/>
      <c r="J252" s="121"/>
      <c r="K252" s="120">
        <f t="shared" ref="K252:M252" si="152">SUM(K257)</f>
        <v>1.01</v>
      </c>
      <c r="L252" s="122">
        <f t="shared" si="152"/>
        <v>0.67</v>
      </c>
      <c r="M252" s="122">
        <f t="shared" si="152"/>
        <v>0</v>
      </c>
      <c r="N252" s="121">
        <f t="shared" ref="N252:O252" si="153">SUM(N257)</f>
        <v>0</v>
      </c>
      <c r="O252" s="120">
        <f t="shared" si="153"/>
        <v>0</v>
      </c>
      <c r="P252" s="120">
        <f t="shared" ref="P252" si="154">SUM(P257)</f>
        <v>0</v>
      </c>
      <c r="Q252" s="112">
        <f t="shared" si="133"/>
        <v>1.6800000000000002</v>
      </c>
    </row>
    <row r="253" spans="1:17" ht="52.9" customHeight="1" x14ac:dyDescent="0.25">
      <c r="A253" s="155"/>
      <c r="B253" s="165"/>
      <c r="C253" s="111" t="s">
        <v>87</v>
      </c>
      <c r="D253" s="119"/>
      <c r="E253" s="120"/>
      <c r="F253" s="120"/>
      <c r="G253" s="120"/>
      <c r="H253" s="120"/>
      <c r="I253" s="120"/>
      <c r="J253" s="121"/>
      <c r="K253" s="120"/>
      <c r="L253" s="122"/>
      <c r="M253" s="122"/>
      <c r="N253" s="121"/>
      <c r="O253" s="120"/>
      <c r="P253" s="120"/>
      <c r="Q253" s="112">
        <f t="shared" si="133"/>
        <v>0</v>
      </c>
    </row>
    <row r="254" spans="1:17" ht="15.75" x14ac:dyDescent="0.25">
      <c r="A254" s="150" t="s">
        <v>56</v>
      </c>
      <c r="B254" s="161"/>
      <c r="C254" s="111" t="s">
        <v>86</v>
      </c>
      <c r="D254" s="119"/>
      <c r="E254" s="120"/>
      <c r="F254" s="120"/>
      <c r="G254" s="120"/>
      <c r="H254" s="120"/>
      <c r="I254" s="120"/>
      <c r="J254" s="121"/>
      <c r="K254" s="120">
        <f t="shared" ref="K254:M254" si="155">SUM(K255:K258)</f>
        <v>1.01</v>
      </c>
      <c r="L254" s="122">
        <f t="shared" si="155"/>
        <v>0.67</v>
      </c>
      <c r="M254" s="122">
        <f t="shared" si="155"/>
        <v>0</v>
      </c>
      <c r="N254" s="121">
        <f t="shared" ref="N254:O254" si="156">SUM(N255:N258)</f>
        <v>0</v>
      </c>
      <c r="O254" s="120">
        <f t="shared" si="156"/>
        <v>0</v>
      </c>
      <c r="P254" s="120">
        <f t="shared" ref="P254" si="157">SUM(P255:P258)</f>
        <v>0</v>
      </c>
      <c r="Q254" s="112">
        <f t="shared" si="133"/>
        <v>1.6800000000000002</v>
      </c>
    </row>
    <row r="255" spans="1:17" ht="31.5" customHeight="1" x14ac:dyDescent="0.25">
      <c r="A255" s="151"/>
      <c r="B255" s="162"/>
      <c r="C255" s="111" t="s">
        <v>80</v>
      </c>
      <c r="D255" s="119"/>
      <c r="E255" s="120"/>
      <c r="F255" s="120"/>
      <c r="G255" s="120"/>
      <c r="H255" s="120"/>
      <c r="I255" s="120"/>
      <c r="J255" s="121"/>
      <c r="K255" s="120"/>
      <c r="L255" s="122"/>
      <c r="M255" s="122"/>
      <c r="N255" s="121"/>
      <c r="O255" s="120"/>
      <c r="P255" s="120"/>
      <c r="Q255" s="112">
        <f t="shared" si="133"/>
        <v>0</v>
      </c>
    </row>
    <row r="256" spans="1:17" ht="15.75" customHeight="1" x14ac:dyDescent="0.25">
      <c r="A256" s="151"/>
      <c r="B256" s="162"/>
      <c r="C256" s="111" t="s">
        <v>81</v>
      </c>
      <c r="D256" s="119"/>
      <c r="E256" s="120"/>
      <c r="F256" s="120"/>
      <c r="G256" s="120"/>
      <c r="H256" s="120"/>
      <c r="I256" s="120"/>
      <c r="J256" s="121"/>
      <c r="K256" s="120"/>
      <c r="L256" s="122"/>
      <c r="M256" s="122"/>
      <c r="N256" s="121"/>
      <c r="O256" s="120"/>
      <c r="P256" s="120"/>
      <c r="Q256" s="112">
        <f t="shared" si="133"/>
        <v>0</v>
      </c>
    </row>
    <row r="257" spans="1:17" ht="16.5" customHeight="1" x14ac:dyDescent="0.25">
      <c r="A257" s="151"/>
      <c r="B257" s="162"/>
      <c r="C257" s="111" t="s">
        <v>84</v>
      </c>
      <c r="D257" s="119"/>
      <c r="E257" s="120"/>
      <c r="F257" s="120"/>
      <c r="G257" s="120"/>
      <c r="H257" s="120"/>
      <c r="I257" s="120"/>
      <c r="J257" s="121"/>
      <c r="K257" s="120">
        <f t="shared" ref="K257:M257" si="158">SUM(K262)</f>
        <v>1.01</v>
      </c>
      <c r="L257" s="122">
        <f t="shared" si="158"/>
        <v>0.67</v>
      </c>
      <c r="M257" s="122">
        <f t="shared" si="158"/>
        <v>0</v>
      </c>
      <c r="N257" s="121">
        <f t="shared" ref="N257:O257" si="159">SUM(N262)</f>
        <v>0</v>
      </c>
      <c r="O257" s="120">
        <f t="shared" si="159"/>
        <v>0</v>
      </c>
      <c r="P257" s="120">
        <f t="shared" ref="P257" si="160">SUM(P262)</f>
        <v>0</v>
      </c>
      <c r="Q257" s="112">
        <f t="shared" si="133"/>
        <v>1.6800000000000002</v>
      </c>
    </row>
    <row r="258" spans="1:17" ht="33" customHeight="1" x14ac:dyDescent="0.25">
      <c r="A258" s="152"/>
      <c r="B258" s="163"/>
      <c r="C258" s="111" t="s">
        <v>87</v>
      </c>
      <c r="D258" s="119"/>
      <c r="E258" s="120"/>
      <c r="F258" s="120"/>
      <c r="G258" s="120"/>
      <c r="H258" s="120"/>
      <c r="I258" s="120"/>
      <c r="J258" s="121"/>
      <c r="K258" s="120"/>
      <c r="L258" s="122"/>
      <c r="M258" s="122"/>
      <c r="N258" s="121"/>
      <c r="O258" s="120"/>
      <c r="P258" s="120"/>
      <c r="Q258" s="112">
        <f t="shared" si="133"/>
        <v>0</v>
      </c>
    </row>
    <row r="259" spans="1:17" ht="15.75" x14ac:dyDescent="0.25">
      <c r="A259" s="215" t="s">
        <v>57</v>
      </c>
      <c r="B259" s="161"/>
      <c r="C259" s="111" t="s">
        <v>86</v>
      </c>
      <c r="D259" s="119"/>
      <c r="E259" s="120"/>
      <c r="F259" s="120"/>
      <c r="G259" s="120"/>
      <c r="H259" s="120"/>
      <c r="I259" s="120"/>
      <c r="J259" s="121"/>
      <c r="K259" s="120">
        <f t="shared" ref="K259:M259" si="161">SUM(K260:K263)</f>
        <v>1.01</v>
      </c>
      <c r="L259" s="122">
        <f t="shared" si="161"/>
        <v>0.67</v>
      </c>
      <c r="M259" s="122">
        <f t="shared" si="161"/>
        <v>0</v>
      </c>
      <c r="N259" s="121">
        <f t="shared" ref="N259:O259" si="162">SUM(N260:N263)</f>
        <v>0</v>
      </c>
      <c r="O259" s="120">
        <f t="shared" si="162"/>
        <v>0</v>
      </c>
      <c r="P259" s="120">
        <f t="shared" ref="P259" si="163">SUM(P260:P263)</f>
        <v>0</v>
      </c>
      <c r="Q259" s="112">
        <f t="shared" si="133"/>
        <v>1.6800000000000002</v>
      </c>
    </row>
    <row r="260" spans="1:17" ht="35.25" customHeight="1" x14ac:dyDescent="0.25">
      <c r="A260" s="216"/>
      <c r="B260" s="162"/>
      <c r="C260" s="111" t="s">
        <v>80</v>
      </c>
      <c r="D260" s="119"/>
      <c r="E260" s="120"/>
      <c r="F260" s="120"/>
      <c r="G260" s="120"/>
      <c r="H260" s="120"/>
      <c r="I260" s="120"/>
      <c r="J260" s="121"/>
      <c r="K260" s="120"/>
      <c r="L260" s="122"/>
      <c r="M260" s="122"/>
      <c r="N260" s="121"/>
      <c r="O260" s="120"/>
      <c r="P260" s="120"/>
      <c r="Q260" s="112">
        <f t="shared" si="133"/>
        <v>0</v>
      </c>
    </row>
    <row r="261" spans="1:17" ht="30" customHeight="1" x14ac:dyDescent="0.25">
      <c r="A261" s="216"/>
      <c r="B261" s="162"/>
      <c r="C261" s="111" t="s">
        <v>81</v>
      </c>
      <c r="D261" s="119"/>
      <c r="E261" s="120"/>
      <c r="F261" s="120"/>
      <c r="G261" s="120"/>
      <c r="H261" s="120"/>
      <c r="I261" s="120"/>
      <c r="J261" s="121"/>
      <c r="K261" s="120"/>
      <c r="L261" s="122"/>
      <c r="M261" s="122"/>
      <c r="N261" s="121"/>
      <c r="O261" s="120"/>
      <c r="P261" s="120"/>
      <c r="Q261" s="112">
        <f t="shared" si="133"/>
        <v>0</v>
      </c>
    </row>
    <row r="262" spans="1:17" ht="14.25" customHeight="1" x14ac:dyDescent="0.25">
      <c r="A262" s="216"/>
      <c r="B262" s="162"/>
      <c r="C262" s="111" t="s">
        <v>84</v>
      </c>
      <c r="D262" s="119"/>
      <c r="E262" s="120"/>
      <c r="F262" s="120"/>
      <c r="G262" s="120"/>
      <c r="H262" s="120"/>
      <c r="I262" s="120"/>
      <c r="J262" s="121"/>
      <c r="K262" s="120">
        <v>1.01</v>
      </c>
      <c r="L262" s="122">
        <v>0.67</v>
      </c>
      <c r="M262" s="122">
        <v>0</v>
      </c>
      <c r="N262" s="121">
        <v>0</v>
      </c>
      <c r="O262" s="120">
        <v>0</v>
      </c>
      <c r="P262" s="120">
        <v>0</v>
      </c>
      <c r="Q262" s="112">
        <f t="shared" si="133"/>
        <v>1.6800000000000002</v>
      </c>
    </row>
    <row r="263" spans="1:17" ht="31.9" customHeight="1" x14ac:dyDescent="0.25">
      <c r="A263" s="217"/>
      <c r="B263" s="163"/>
      <c r="C263" s="111" t="s">
        <v>87</v>
      </c>
      <c r="D263" s="119"/>
      <c r="E263" s="120"/>
      <c r="F263" s="120"/>
      <c r="G263" s="120"/>
      <c r="H263" s="120"/>
      <c r="I263" s="120"/>
      <c r="J263" s="121"/>
      <c r="K263" s="120"/>
      <c r="L263" s="122"/>
      <c r="M263" s="122"/>
      <c r="N263" s="121"/>
      <c r="O263" s="120"/>
      <c r="P263" s="120"/>
      <c r="Q263" s="112">
        <f t="shared" si="133"/>
        <v>0</v>
      </c>
    </row>
  </sheetData>
  <mergeCells count="85">
    <mergeCell ref="K1:Q1"/>
    <mergeCell ref="A28:A42"/>
    <mergeCell ref="B28:B32"/>
    <mergeCell ref="B33:B37"/>
    <mergeCell ref="B38:B42"/>
    <mergeCell ref="A2:Q2"/>
    <mergeCell ref="A3:Q3"/>
    <mergeCell ref="A4:Q4"/>
    <mergeCell ref="A8:A27"/>
    <mergeCell ref="B8:B12"/>
    <mergeCell ref="B13:B17"/>
    <mergeCell ref="B18:B22"/>
    <mergeCell ref="B23:B27"/>
    <mergeCell ref="A43:A52"/>
    <mergeCell ref="B43:B47"/>
    <mergeCell ref="B48:B52"/>
    <mergeCell ref="A85:A89"/>
    <mergeCell ref="B85:B89"/>
    <mergeCell ref="A53:A59"/>
    <mergeCell ref="B53:B59"/>
    <mergeCell ref="A60:A64"/>
    <mergeCell ref="B60:B64"/>
    <mergeCell ref="A65:A69"/>
    <mergeCell ref="B65:B69"/>
    <mergeCell ref="A70:A79"/>
    <mergeCell ref="B70:B74"/>
    <mergeCell ref="B75:B79"/>
    <mergeCell ref="A80:A84"/>
    <mergeCell ref="B80:B84"/>
    <mergeCell ref="A90:A94"/>
    <mergeCell ref="B90:B94"/>
    <mergeCell ref="A95:A99"/>
    <mergeCell ref="B95:B99"/>
    <mergeCell ref="A100:A104"/>
    <mergeCell ref="B100:B104"/>
    <mergeCell ref="A149:A163"/>
    <mergeCell ref="B149:B153"/>
    <mergeCell ref="B154:B158"/>
    <mergeCell ref="B159:B163"/>
    <mergeCell ref="A105:A109"/>
    <mergeCell ref="B105:B109"/>
    <mergeCell ref="A110:A114"/>
    <mergeCell ref="B110:B114"/>
    <mergeCell ref="A115:A119"/>
    <mergeCell ref="B115:B119"/>
    <mergeCell ref="A120:A124"/>
    <mergeCell ref="B120:B124"/>
    <mergeCell ref="A125:A136"/>
    <mergeCell ref="A137:A148"/>
    <mergeCell ref="B137:B148"/>
    <mergeCell ref="A204:A208"/>
    <mergeCell ref="B204:B208"/>
    <mergeCell ref="A164:A173"/>
    <mergeCell ref="B164:B168"/>
    <mergeCell ref="B169:B173"/>
    <mergeCell ref="A174:A178"/>
    <mergeCell ref="B174:B178"/>
    <mergeCell ref="A179:A183"/>
    <mergeCell ref="B179:B183"/>
    <mergeCell ref="A184:A193"/>
    <mergeCell ref="B184:B188"/>
    <mergeCell ref="B189:B193"/>
    <mergeCell ref="A194:A198"/>
    <mergeCell ref="B194:B198"/>
    <mergeCell ref="A199:A203"/>
    <mergeCell ref="A209:A213"/>
    <mergeCell ref="B209:B213"/>
    <mergeCell ref="A214:A218"/>
    <mergeCell ref="B214:B218"/>
    <mergeCell ref="A219:A223"/>
    <mergeCell ref="B219:B223"/>
    <mergeCell ref="A259:A263"/>
    <mergeCell ref="B259:B263"/>
    <mergeCell ref="A224:A233"/>
    <mergeCell ref="B224:B228"/>
    <mergeCell ref="B229:B233"/>
    <mergeCell ref="A234:A238"/>
    <mergeCell ref="B234:B238"/>
    <mergeCell ref="A239:A243"/>
    <mergeCell ref="B239:B243"/>
    <mergeCell ref="A244:A253"/>
    <mergeCell ref="B244:B248"/>
    <mergeCell ref="B249:B253"/>
    <mergeCell ref="A254:A258"/>
    <mergeCell ref="B254:B258"/>
  </mergeCells>
  <pageMargins left="1.1811023622047243" right="0.39370078740157483" top="0.59055118110236215" bottom="0.59055118110236215" header="0.27559055118110237" footer="0.51181102362204722"/>
  <pageSetup paperSize="9" scale="55" orientation="portrait" r:id="rId1"/>
  <rowBreaks count="1" manualBreakCount="1">
    <brk id="19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Ресурсное обеспечение</vt:lpstr>
      <vt:lpstr>Прогнозная оценка</vt:lpstr>
      <vt:lpstr>Ресурсное Подпрограмма 1</vt:lpstr>
      <vt:lpstr>Ресурсное Подпрограмма 2</vt:lpstr>
      <vt:lpstr>Прогнозная подпрограмма 1 </vt:lpstr>
      <vt:lpstr>Прогнозная подпрограмма 2</vt:lpstr>
      <vt:lpstr>'Прогнозная оценка'!Область_печати</vt:lpstr>
      <vt:lpstr>'Прогнозная подпрограмма 1 '!Область_печати</vt:lpstr>
      <vt:lpstr>'Прогнозная подпрограмма 2'!Область_печати</vt:lpstr>
      <vt:lpstr>'Ресурсное обеспечение'!Область_печати</vt:lpstr>
      <vt:lpstr>'Ресурсное Подпрограмма 1'!Область_печати</vt:lpstr>
      <vt:lpstr>'Ресурсное Подпрограмма 2'!Область_печати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Бухгалтерия</cp:lastModifiedBy>
  <cp:lastPrinted>2024-06-25T05:37:11Z</cp:lastPrinted>
  <dcterms:created xsi:type="dcterms:W3CDTF">2015-12-15T03:25:22Z</dcterms:created>
  <dcterms:modified xsi:type="dcterms:W3CDTF">2024-06-25T05:37:35Z</dcterms:modified>
</cp:coreProperties>
</file>